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сентябрь\"/>
    </mc:Choice>
  </mc:AlternateContent>
  <bookViews>
    <workbookView xWindow="0" yWindow="0" windowWidth="2370" windowHeight="0"/>
  </bookViews>
  <sheets>
    <sheet name="Основные " sheetId="8" r:id="rId1"/>
    <sheet name="Двигатель" sheetId="10" r:id="rId2"/>
  </sheets>
  <externalReferences>
    <externalReference r:id="rId3"/>
  </externalReferences>
  <definedNames>
    <definedName name="_xlnm._FilterDatabase" localSheetId="1" hidden="1">Двигатель!$A$2:$G$355</definedName>
    <definedName name="_xlnm._FilterDatabase" localSheetId="0" hidden="1">'Основные '!$B$18:$H$30</definedName>
    <definedName name="_xlnm.Print_Area" localSheetId="0">'Основные '!$B$87:$E$107</definedName>
  </definedNames>
  <calcPr calcId="162913"/>
</workbook>
</file>

<file path=xl/calcChain.xml><?xml version="1.0" encoding="utf-8"?>
<calcChain xmlns="http://schemas.openxmlformats.org/spreadsheetml/2006/main">
  <c r="H146" i="8" l="1"/>
  <c r="I355" i="10" l="1"/>
  <c r="I354" i="10"/>
  <c r="I353" i="10"/>
  <c r="I352" i="10"/>
  <c r="I351" i="10"/>
  <c r="I350" i="10"/>
  <c r="J349" i="10"/>
  <c r="I349" i="10"/>
  <c r="J348" i="10"/>
  <c r="I348" i="10"/>
  <c r="J347" i="10"/>
  <c r="I347" i="10"/>
  <c r="J346" i="10"/>
  <c r="I346" i="10"/>
  <c r="J345" i="10"/>
  <c r="I345" i="10"/>
  <c r="E341" i="10"/>
  <c r="I339" i="10"/>
  <c r="J338" i="10"/>
  <c r="I338" i="10"/>
  <c r="J337" i="10"/>
  <c r="I337" i="10"/>
  <c r="J336" i="10"/>
  <c r="I336" i="10"/>
  <c r="J335" i="10"/>
  <c r="I335" i="10"/>
  <c r="J334" i="10"/>
  <c r="I334" i="10"/>
  <c r="J333" i="10"/>
  <c r="I333" i="10"/>
  <c r="J332" i="10"/>
  <c r="I332" i="10"/>
  <c r="J331" i="10"/>
  <c r="I331" i="10"/>
  <c r="J330" i="10"/>
  <c r="I330" i="10"/>
  <c r="J329" i="10"/>
  <c r="I329" i="10"/>
  <c r="J328" i="10"/>
  <c r="I328" i="10"/>
  <c r="J327" i="10"/>
  <c r="I327" i="10"/>
  <c r="J326" i="10"/>
  <c r="I326" i="10"/>
  <c r="J325" i="10"/>
  <c r="I325" i="10"/>
  <c r="J324" i="10"/>
  <c r="I324" i="10"/>
  <c r="E320" i="10"/>
  <c r="J316" i="10"/>
  <c r="I316" i="10"/>
  <c r="J315" i="10"/>
  <c r="I315" i="10"/>
  <c r="J314" i="10"/>
  <c r="I314" i="10"/>
  <c r="J313" i="10"/>
  <c r="I313" i="10"/>
  <c r="J312" i="10"/>
  <c r="I312" i="10"/>
  <c r="J311" i="10"/>
  <c r="I311" i="10"/>
  <c r="J310" i="10"/>
  <c r="I310" i="10"/>
  <c r="J309" i="10"/>
  <c r="I309" i="10"/>
  <c r="J308" i="10"/>
  <c r="I308" i="10"/>
  <c r="J307" i="10"/>
  <c r="I307" i="10"/>
  <c r="J306" i="10"/>
  <c r="I306" i="10"/>
  <c r="J305" i="10"/>
  <c r="I305" i="10"/>
  <c r="J304" i="10"/>
  <c r="I304" i="10"/>
  <c r="J303" i="10"/>
  <c r="I303" i="10"/>
  <c r="E299" i="10"/>
  <c r="J297" i="10"/>
  <c r="I297" i="10"/>
  <c r="J296" i="10"/>
  <c r="I296" i="10"/>
  <c r="J295" i="10"/>
  <c r="I295" i="10"/>
  <c r="J294" i="10"/>
  <c r="I294" i="10"/>
  <c r="J293" i="10"/>
  <c r="I293" i="10"/>
  <c r="J292" i="10"/>
  <c r="I292" i="10"/>
  <c r="J291" i="10"/>
  <c r="I291" i="10"/>
  <c r="J290" i="10"/>
  <c r="I290" i="10"/>
  <c r="J289" i="10"/>
  <c r="I289" i="10"/>
  <c r="J288" i="10"/>
  <c r="I288" i="10"/>
  <c r="J287" i="10"/>
  <c r="I287" i="10"/>
  <c r="J286" i="10"/>
  <c r="I286" i="10"/>
  <c r="J285" i="10"/>
  <c r="I285" i="10"/>
  <c r="J284" i="10"/>
  <c r="I284" i="10"/>
  <c r="J283" i="10"/>
  <c r="I283" i="10"/>
  <c r="J282" i="10"/>
  <c r="I282" i="10"/>
  <c r="E278" i="10"/>
  <c r="J276" i="10"/>
  <c r="I276" i="10"/>
  <c r="J275" i="10"/>
  <c r="I275" i="10"/>
  <c r="J274" i="10"/>
  <c r="I274" i="10"/>
  <c r="J273" i="10"/>
  <c r="I273" i="10"/>
  <c r="J272" i="10"/>
  <c r="I272" i="10"/>
  <c r="J271" i="10"/>
  <c r="I271" i="10"/>
  <c r="J270" i="10"/>
  <c r="I270" i="10"/>
  <c r="J269" i="10"/>
  <c r="I269" i="10"/>
  <c r="J268" i="10"/>
  <c r="I268" i="10"/>
  <c r="J267" i="10"/>
  <c r="I267" i="10"/>
  <c r="J266" i="10"/>
  <c r="I266" i="10"/>
  <c r="J265" i="10"/>
  <c r="I265" i="10"/>
  <c r="J264" i="10"/>
  <c r="I264" i="10"/>
  <c r="J263" i="10"/>
  <c r="I263" i="10"/>
  <c r="J262" i="10"/>
  <c r="I262" i="10"/>
  <c r="J261" i="10"/>
  <c r="I261" i="10"/>
  <c r="I257" i="10"/>
  <c r="E257" i="10"/>
  <c r="J255" i="10"/>
  <c r="I255" i="10"/>
  <c r="J254" i="10"/>
  <c r="I254" i="10"/>
  <c r="J253" i="10"/>
  <c r="I253" i="10"/>
  <c r="J252" i="10"/>
  <c r="I252" i="10"/>
  <c r="J251" i="10"/>
  <c r="I251" i="10"/>
  <c r="J250" i="10"/>
  <c r="I250" i="10"/>
  <c r="J249" i="10"/>
  <c r="I249" i="10"/>
  <c r="J248" i="10"/>
  <c r="I248" i="10"/>
  <c r="J247" i="10"/>
  <c r="I247" i="10"/>
  <c r="J246" i="10"/>
  <c r="I246" i="10"/>
  <c r="J245" i="10"/>
  <c r="I245" i="10"/>
  <c r="J244" i="10"/>
  <c r="I244" i="10"/>
  <c r="J243" i="10"/>
  <c r="I243" i="10"/>
  <c r="J242" i="10"/>
  <c r="I242" i="10"/>
  <c r="J241" i="10"/>
  <c r="I241" i="10"/>
  <c r="J240" i="10"/>
  <c r="I240" i="10"/>
  <c r="J239" i="10"/>
  <c r="I239" i="10"/>
  <c r="E235" i="10"/>
  <c r="J231" i="10"/>
  <c r="I231" i="10"/>
  <c r="J230" i="10"/>
  <c r="I230" i="10"/>
  <c r="J229" i="10"/>
  <c r="I229" i="10"/>
  <c r="J228" i="10"/>
  <c r="I228" i="10"/>
  <c r="J227" i="10"/>
  <c r="I227" i="10"/>
  <c r="J226" i="10"/>
  <c r="I226" i="10"/>
  <c r="J225" i="10"/>
  <c r="I225" i="10"/>
  <c r="J224" i="10"/>
  <c r="I224" i="10"/>
  <c r="J223" i="10"/>
  <c r="I223" i="10"/>
  <c r="J222" i="10"/>
  <c r="I222" i="10"/>
  <c r="J221" i="10"/>
  <c r="I221" i="10"/>
  <c r="J220" i="10"/>
  <c r="I220" i="10"/>
  <c r="J219" i="10"/>
  <c r="I219" i="10"/>
  <c r="J218" i="10"/>
  <c r="I218" i="10"/>
  <c r="E214" i="10"/>
  <c r="J208" i="10"/>
  <c r="I208" i="10"/>
  <c r="J207" i="10"/>
  <c r="I207" i="10"/>
  <c r="J206" i="10"/>
  <c r="I206" i="10"/>
  <c r="J205" i="10"/>
  <c r="I205" i="10"/>
  <c r="J204" i="10"/>
  <c r="I204" i="10"/>
  <c r="J203" i="10"/>
  <c r="I203" i="10"/>
  <c r="J202" i="10"/>
  <c r="I202" i="10"/>
  <c r="J201" i="10"/>
  <c r="I201" i="10"/>
  <c r="J200" i="10"/>
  <c r="I200" i="10"/>
  <c r="J199" i="10"/>
  <c r="I199" i="10"/>
  <c r="J198" i="10"/>
  <c r="I198" i="10"/>
  <c r="J197" i="10"/>
  <c r="I197" i="10"/>
  <c r="E193" i="10"/>
  <c r="J191" i="10"/>
  <c r="I191" i="10"/>
  <c r="J190" i="10"/>
  <c r="I190" i="10"/>
  <c r="J189" i="10"/>
  <c r="I189" i="10"/>
  <c r="J188" i="10"/>
  <c r="I188" i="10"/>
  <c r="J187" i="10"/>
  <c r="I187" i="10"/>
  <c r="J186" i="10"/>
  <c r="I186" i="10"/>
  <c r="J185" i="10"/>
  <c r="I185" i="10"/>
  <c r="J184" i="10"/>
  <c r="I184" i="10"/>
  <c r="J183" i="10"/>
  <c r="I183" i="10"/>
  <c r="J182" i="10"/>
  <c r="I182" i="10"/>
  <c r="J181" i="10"/>
  <c r="I181" i="10"/>
  <c r="J180" i="10"/>
  <c r="I180" i="10"/>
  <c r="J179" i="10"/>
  <c r="I179" i="10"/>
  <c r="J178" i="10"/>
  <c r="I178" i="10"/>
  <c r="J177" i="10"/>
  <c r="I177" i="10"/>
  <c r="J176" i="10"/>
  <c r="I176" i="10"/>
  <c r="E172" i="10"/>
  <c r="I171" i="10"/>
  <c r="J170" i="10"/>
  <c r="I170" i="10"/>
  <c r="J169" i="10"/>
  <c r="J168" i="10"/>
  <c r="J167" i="10"/>
  <c r="J166" i="10"/>
  <c r="J165" i="10"/>
  <c r="J164" i="10"/>
  <c r="J163" i="10"/>
  <c r="I163" i="10"/>
  <c r="E159" i="10"/>
  <c r="J157" i="10"/>
  <c r="I157" i="10"/>
  <c r="J156" i="10"/>
  <c r="I156" i="10"/>
  <c r="J155" i="10"/>
  <c r="I155" i="10"/>
  <c r="J154" i="10"/>
  <c r="I154" i="10"/>
  <c r="J153" i="10"/>
  <c r="I153" i="10"/>
  <c r="J152" i="10"/>
  <c r="I152" i="10"/>
  <c r="E148" i="10"/>
  <c r="J146" i="10"/>
  <c r="I146" i="10"/>
  <c r="J145" i="10"/>
  <c r="I145" i="10"/>
  <c r="J144" i="10"/>
  <c r="I144" i="10"/>
  <c r="J143" i="10"/>
  <c r="I143" i="10"/>
  <c r="J142" i="10"/>
  <c r="I142" i="10"/>
  <c r="J141" i="10"/>
  <c r="I141" i="10"/>
  <c r="J140" i="10"/>
  <c r="I140" i="10"/>
  <c r="J139" i="10"/>
  <c r="I139" i="10"/>
  <c r="J138" i="10"/>
  <c r="I138" i="10"/>
  <c r="J137" i="10"/>
  <c r="I137" i="10"/>
  <c r="J136" i="10"/>
  <c r="I136" i="10"/>
  <c r="J135" i="10"/>
  <c r="I135" i="10"/>
  <c r="J134" i="10"/>
  <c r="I134" i="10"/>
  <c r="J133" i="10"/>
  <c r="I133" i="10"/>
  <c r="J132" i="10"/>
  <c r="I132" i="10"/>
  <c r="J131" i="10"/>
  <c r="I131" i="10"/>
  <c r="E127" i="10"/>
  <c r="J125" i="10"/>
  <c r="I125" i="10"/>
  <c r="J124" i="10"/>
  <c r="I124" i="10"/>
  <c r="J123" i="10"/>
  <c r="I123" i="10"/>
  <c r="J122" i="10"/>
  <c r="I122" i="10"/>
  <c r="J121" i="10"/>
  <c r="I121" i="10"/>
  <c r="J120" i="10"/>
  <c r="I120" i="10"/>
  <c r="J119" i="10"/>
  <c r="I119" i="10"/>
  <c r="J118" i="10"/>
  <c r="I118" i="10"/>
  <c r="J117" i="10"/>
  <c r="I117" i="10"/>
  <c r="J116" i="10"/>
  <c r="I116" i="10"/>
  <c r="E112" i="10"/>
  <c r="J110" i="10"/>
  <c r="I110" i="10"/>
  <c r="J109" i="10"/>
  <c r="I109" i="10"/>
  <c r="J108" i="10"/>
  <c r="I108" i="10"/>
  <c r="J107" i="10"/>
  <c r="I107" i="10"/>
  <c r="J106" i="10"/>
  <c r="I106" i="10"/>
  <c r="J105" i="10"/>
  <c r="I105" i="10"/>
  <c r="J104" i="10"/>
  <c r="I104" i="10"/>
  <c r="J103" i="10"/>
  <c r="I103" i="10"/>
  <c r="J102" i="10"/>
  <c r="J101" i="10"/>
  <c r="J100" i="10"/>
  <c r="J99" i="10"/>
  <c r="I99" i="10"/>
  <c r="J98" i="10"/>
  <c r="I98" i="10"/>
  <c r="J97" i="10"/>
  <c r="I97" i="10"/>
  <c r="J96" i="10"/>
  <c r="I96" i="10"/>
  <c r="J95" i="10"/>
  <c r="I95" i="10"/>
  <c r="E91" i="10"/>
  <c r="J89" i="10"/>
  <c r="I89" i="10"/>
  <c r="J88" i="10"/>
  <c r="I88" i="10"/>
  <c r="J87" i="10"/>
  <c r="I87" i="10"/>
  <c r="J86" i="10"/>
  <c r="I86" i="10"/>
  <c r="J85" i="10"/>
  <c r="I85" i="10"/>
  <c r="J84" i="10"/>
  <c r="I84" i="10"/>
  <c r="J83" i="10"/>
  <c r="I83" i="10"/>
  <c r="J82" i="10"/>
  <c r="I82" i="10"/>
  <c r="J81" i="10"/>
  <c r="I81" i="10"/>
  <c r="J80" i="10"/>
  <c r="I80" i="10"/>
  <c r="J79" i="10"/>
  <c r="I79" i="10"/>
  <c r="J78" i="10"/>
  <c r="I78" i="10"/>
  <c r="J77" i="10"/>
  <c r="I77" i="10"/>
  <c r="E73" i="10"/>
  <c r="J71" i="10"/>
  <c r="I71" i="10"/>
  <c r="J70" i="10"/>
  <c r="I70" i="10"/>
  <c r="J69" i="10"/>
  <c r="I69" i="10"/>
  <c r="J68" i="10"/>
  <c r="I68" i="10"/>
  <c r="J67" i="10"/>
  <c r="I67" i="10"/>
  <c r="J66" i="10"/>
  <c r="I66" i="10"/>
  <c r="J65" i="10"/>
  <c r="I65" i="10"/>
  <c r="J64" i="10"/>
  <c r="I64" i="10"/>
  <c r="J63" i="10"/>
  <c r="I63" i="10"/>
  <c r="J62" i="10"/>
  <c r="I62" i="10"/>
  <c r="J61" i="10"/>
  <c r="I61" i="10"/>
  <c r="E57" i="10"/>
  <c r="J55" i="10"/>
  <c r="I55" i="10"/>
  <c r="J54" i="10"/>
  <c r="I54" i="10"/>
  <c r="J53" i="10"/>
  <c r="I53" i="10"/>
  <c r="J52" i="10"/>
  <c r="I52" i="10"/>
  <c r="J51" i="10"/>
  <c r="I51" i="10"/>
  <c r="J50" i="10"/>
  <c r="I50" i="10"/>
  <c r="J49" i="10"/>
  <c r="I49" i="10"/>
  <c r="J48" i="10"/>
  <c r="I48" i="10"/>
  <c r="J47" i="10"/>
  <c r="I47" i="10"/>
  <c r="J46" i="10"/>
  <c r="I46" i="10"/>
  <c r="J45" i="10"/>
  <c r="I45" i="10"/>
  <c r="J44" i="10"/>
  <c r="I44" i="10"/>
  <c r="J43" i="10"/>
  <c r="I43" i="10"/>
  <c r="J42" i="10"/>
  <c r="I42" i="10"/>
  <c r="J41" i="10"/>
  <c r="I41" i="10"/>
  <c r="E37" i="10"/>
  <c r="J35" i="10"/>
  <c r="I35" i="10"/>
  <c r="J34" i="10"/>
  <c r="I34" i="10"/>
  <c r="J33" i="10"/>
  <c r="I33" i="10"/>
  <c r="J32" i="10"/>
  <c r="I32" i="10"/>
  <c r="J31" i="10"/>
  <c r="I31" i="10"/>
  <c r="J30" i="10"/>
  <c r="I30" i="10"/>
  <c r="J29" i="10"/>
  <c r="I29" i="10"/>
  <c r="J28" i="10"/>
  <c r="I28" i="10"/>
  <c r="J27" i="10"/>
  <c r="I27" i="10"/>
  <c r="J26" i="10"/>
  <c r="I26" i="10"/>
  <c r="E22" i="10"/>
  <c r="J20" i="10"/>
  <c r="I20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2" i="10"/>
  <c r="I12" i="10"/>
  <c r="J11" i="10"/>
  <c r="I11" i="10"/>
  <c r="J10" i="10"/>
  <c r="I10" i="10"/>
  <c r="J9" i="10"/>
  <c r="I9" i="10"/>
  <c r="J8" i="10"/>
  <c r="I8" i="10"/>
  <c r="J7" i="10"/>
  <c r="I7" i="10"/>
  <c r="J6" i="10"/>
  <c r="I6" i="10"/>
  <c r="E2" i="10"/>
  <c r="I2" i="10" l="1"/>
  <c r="H403" i="8" l="1"/>
  <c r="H402" i="8"/>
  <c r="G401" i="8"/>
  <c r="H401" i="8" s="1"/>
  <c r="G400" i="8"/>
  <c r="H400" i="8" s="1"/>
  <c r="H399" i="8"/>
  <c r="H398" i="8"/>
  <c r="H397" i="8"/>
  <c r="H396" i="8"/>
  <c r="G395" i="8"/>
  <c r="H395" i="8" s="1"/>
  <c r="H394" i="8"/>
  <c r="G393" i="8"/>
  <c r="H393" i="8" s="1"/>
  <c r="G392" i="8"/>
  <c r="H392" i="8" s="1"/>
  <c r="G391" i="8"/>
  <c r="H391" i="8" s="1"/>
  <c r="G390" i="8"/>
  <c r="H390" i="8" s="1"/>
  <c r="G7" i="8"/>
  <c r="G6" i="8"/>
  <c r="H446" i="8" l="1"/>
  <c r="H445" i="8"/>
  <c r="H444" i="8"/>
  <c r="H443" i="8"/>
  <c r="H442" i="8"/>
  <c r="H441" i="8"/>
  <c r="H440" i="8"/>
  <c r="H432" i="8"/>
  <c r="H431" i="8"/>
  <c r="H430" i="8"/>
  <c r="H429" i="8"/>
  <c r="H428" i="8"/>
  <c r="H427" i="8"/>
  <c r="H426" i="8"/>
  <c r="H419" i="8"/>
  <c r="H418" i="8"/>
  <c r="H416" i="8"/>
  <c r="H415" i="8"/>
  <c r="H414" i="8"/>
  <c r="H413" i="8"/>
  <c r="H412" i="8"/>
  <c r="H411" i="8"/>
  <c r="H410" i="8"/>
  <c r="H373" i="8"/>
  <c r="H371" i="8"/>
  <c r="H369" i="8"/>
  <c r="H363" i="8"/>
  <c r="H362" i="8"/>
  <c r="H361" i="8"/>
  <c r="H360" i="8"/>
  <c r="H357" i="8"/>
  <c r="H353" i="8"/>
  <c r="H342" i="8"/>
  <c r="H341" i="8"/>
  <c r="H338" i="8"/>
  <c r="H336" i="8"/>
  <c r="H325" i="8"/>
  <c r="H322" i="8"/>
  <c r="H321" i="8"/>
  <c r="H315" i="8"/>
  <c r="H314" i="8"/>
  <c r="H313" i="8"/>
  <c r="H312" i="8"/>
  <c r="H311" i="8"/>
  <c r="H310" i="8"/>
  <c r="H309" i="8"/>
  <c r="H308" i="8"/>
  <c r="H307" i="8"/>
  <c r="H306" i="8"/>
  <c r="H301" i="8"/>
  <c r="H299" i="8"/>
  <c r="H297" i="8"/>
  <c r="H294" i="8"/>
  <c r="H287" i="8"/>
  <c r="H286" i="8"/>
  <c r="H283" i="8"/>
  <c r="H282" i="8"/>
  <c r="H281" i="8"/>
  <c r="H280" i="8"/>
  <c r="H279" i="8"/>
  <c r="H278" i="8"/>
  <c r="H276" i="8"/>
  <c r="H275" i="8"/>
  <c r="H274" i="8"/>
  <c r="H258" i="8"/>
  <c r="H257" i="8"/>
  <c r="H252" i="8"/>
  <c r="H250" i="8"/>
  <c r="H248" i="8"/>
  <c r="H245" i="8"/>
  <c r="H244" i="8"/>
  <c r="H239" i="8"/>
  <c r="H238" i="8"/>
  <c r="H237" i="8"/>
  <c r="H236" i="8"/>
  <c r="H225" i="8"/>
  <c r="H219" i="8"/>
  <c r="H218" i="8"/>
  <c r="H216" i="8"/>
  <c r="H215" i="8"/>
  <c r="H213" i="8"/>
  <c r="H212" i="8"/>
  <c r="H199" i="8"/>
  <c r="H194" i="8"/>
  <c r="H188" i="8"/>
  <c r="H186" i="8"/>
  <c r="H185" i="8"/>
  <c r="H184" i="8"/>
  <c r="H183" i="8"/>
  <c r="H182" i="8"/>
  <c r="H159" i="8"/>
  <c r="H158" i="8"/>
  <c r="H157" i="8"/>
  <c r="H156" i="8"/>
  <c r="H155" i="8"/>
  <c r="H154" i="8"/>
  <c r="H153" i="8"/>
  <c r="H152" i="8"/>
  <c r="H151" i="8"/>
  <c r="H140" i="8"/>
  <c r="H139" i="8"/>
  <c r="H138" i="8"/>
  <c r="H137" i="8"/>
  <c r="H135" i="8"/>
  <c r="H133" i="8"/>
  <c r="H132" i="8"/>
  <c r="H131" i="8"/>
  <c r="H130" i="8"/>
  <c r="H129" i="8"/>
  <c r="H128" i="8"/>
  <c r="H118" i="8"/>
  <c r="H116" i="8"/>
  <c r="H115" i="8"/>
  <c r="H114" i="8"/>
  <c r="H113" i="8"/>
  <c r="H112" i="8"/>
  <c r="H107" i="8"/>
  <c r="H106" i="8"/>
  <c r="H105" i="8"/>
  <c r="H104" i="8"/>
  <c r="H103" i="8"/>
  <c r="H102" i="8"/>
  <c r="H100" i="8"/>
  <c r="H99" i="8"/>
  <c r="H98" i="8"/>
  <c r="H97" i="8"/>
  <c r="H96" i="8"/>
  <c r="H95" i="8"/>
  <c r="H94" i="8"/>
  <c r="H93" i="8"/>
  <c r="H91" i="8"/>
  <c r="H90" i="8"/>
  <c r="H89" i="8"/>
  <c r="H83" i="8"/>
  <c r="H82" i="8"/>
  <c r="H80" i="8"/>
  <c r="H76" i="8"/>
  <c r="H70" i="8"/>
  <c r="H68" i="8"/>
  <c r="H66" i="8"/>
  <c r="H65" i="8"/>
  <c r="H64" i="8"/>
  <c r="H63" i="8"/>
  <c r="H61" i="8"/>
  <c r="H60" i="8"/>
  <c r="H59" i="8"/>
  <c r="H58" i="8"/>
  <c r="H57" i="8"/>
  <c r="H56" i="8"/>
  <c r="H55" i="8"/>
  <c r="H54" i="8"/>
  <c r="H53" i="8"/>
  <c r="H52" i="8"/>
  <c r="H50" i="8"/>
  <c r="H30" i="8"/>
  <c r="H29" i="8"/>
  <c r="H28" i="8"/>
  <c r="H25" i="8"/>
  <c r="H24" i="8"/>
  <c r="H23" i="8"/>
  <c r="H22" i="8"/>
  <c r="H8" i="8"/>
  <c r="H5" i="8"/>
  <c r="G4" i="8" s="1"/>
  <c r="G127" i="8" l="1"/>
  <c r="G92" i="8"/>
  <c r="H92" i="8" s="1"/>
  <c r="G88" i="8" s="1"/>
  <c r="H88" i="8" s="1"/>
  <c r="G51" i="8"/>
  <c r="G19" i="8"/>
  <c r="H19" i="8" s="1"/>
  <c r="G425" i="8"/>
  <c r="G111" i="8"/>
  <c r="G305" i="8"/>
  <c r="G439" i="8"/>
  <c r="G62" i="8"/>
  <c r="G136" i="8"/>
  <c r="G273" i="8"/>
  <c r="G417" i="8"/>
  <c r="G150" i="8"/>
  <c r="H150" i="8" s="1"/>
  <c r="H148" i="8" s="1"/>
  <c r="H111" i="8"/>
  <c r="G101" i="8"/>
  <c r="H101" i="8" s="1"/>
  <c r="G87" i="8" l="1"/>
  <c r="H87" i="8" s="1"/>
  <c r="H85" i="8" s="1"/>
  <c r="H166" i="8"/>
  <c r="G389" i="8"/>
  <c r="H389" i="8" s="1"/>
  <c r="H387" i="8" s="1"/>
  <c r="H285" i="8"/>
  <c r="H289" i="8"/>
  <c r="H425" i="8"/>
  <c r="H423" i="8" s="1"/>
  <c r="H6" i="8"/>
  <c r="H372" i="8"/>
  <c r="H81" i="8"/>
  <c r="H35" i="8"/>
  <c r="H293" i="8"/>
  <c r="H350" i="8"/>
  <c r="H256" i="8"/>
  <c r="H254" i="8" s="1"/>
  <c r="H273" i="8"/>
  <c r="H249" i="8"/>
  <c r="H356" i="8"/>
  <c r="H291" i="8"/>
  <c r="H226" i="8"/>
  <c r="H123" i="8"/>
  <c r="H144" i="8"/>
  <c r="H251" i="8"/>
  <c r="H298" i="8"/>
  <c r="H27" i="8"/>
  <c r="H38" i="8"/>
  <c r="H246" i="8"/>
  <c r="H211" i="8"/>
  <c r="H290" i="8"/>
  <c r="H143" i="8"/>
  <c r="H75" i="8"/>
  <c r="H230" i="8"/>
  <c r="H339" i="8"/>
  <c r="H67" i="8"/>
  <c r="H168" i="8"/>
  <c r="H214" i="8"/>
  <c r="H368" i="8"/>
  <c r="H296" i="8"/>
  <c r="H229" i="8"/>
  <c r="H370" i="8"/>
  <c r="H277" i="8"/>
  <c r="G192" i="8"/>
  <c r="H192" i="8" s="1"/>
  <c r="H20" i="8"/>
  <c r="H26" i="8"/>
  <c r="H167" i="8"/>
  <c r="H39" i="8"/>
  <c r="H4" i="8"/>
  <c r="H234" i="8"/>
  <c r="H51" i="8"/>
  <c r="H305" i="8"/>
  <c r="H303" i="8" s="1"/>
  <c r="H74" i="8"/>
  <c r="H72" i="8" s="1"/>
  <c r="H127" i="8"/>
  <c r="H119" i="8"/>
  <c r="H354" i="8"/>
  <c r="H300" i="8"/>
  <c r="G191" i="8"/>
  <c r="H191" i="8" s="1"/>
  <c r="H7" i="8"/>
  <c r="H292" i="8"/>
  <c r="H21" i="8"/>
  <c r="H247" i="8"/>
  <c r="H220" i="8"/>
  <c r="H235" i="8"/>
  <c r="H324" i="8"/>
  <c r="H69" i="8"/>
  <c r="H320" i="8"/>
  <c r="H62" i="8"/>
  <c r="H40" i="8"/>
  <c r="H295" i="8"/>
  <c r="H233" i="8"/>
  <c r="G189" i="8"/>
  <c r="H189" i="8" s="1"/>
  <c r="H42" i="8"/>
  <c r="H120" i="8"/>
  <c r="H121" i="8"/>
  <c r="G187" i="8"/>
  <c r="H187" i="8" s="1"/>
  <c r="G243" i="8"/>
  <c r="H243" i="8" s="1"/>
  <c r="H359" i="8"/>
  <c r="H355" i="8"/>
  <c r="H37" i="8"/>
  <c r="H343" i="8"/>
  <c r="H141" i="8"/>
  <c r="H198" i="8"/>
  <c r="H196" i="8" s="1"/>
  <c r="G190" i="8"/>
  <c r="H190" i="8" s="1"/>
  <c r="G193" i="8"/>
  <c r="H193" i="8" s="1"/>
  <c r="H228" i="8"/>
  <c r="H340" i="8"/>
  <c r="H288" i="8"/>
  <c r="H284" i="8"/>
  <c r="H142" i="8"/>
  <c r="H337" i="8"/>
  <c r="H349" i="8"/>
  <c r="H351" i="8"/>
  <c r="H231" i="8"/>
  <c r="H136" i="8"/>
  <c r="H352" i="8"/>
  <c r="H165" i="8"/>
  <c r="H217" i="8"/>
  <c r="H117" i="8"/>
  <c r="H109" i="8" s="1"/>
  <c r="H134" i="8"/>
  <c r="H232" i="8"/>
  <c r="H323" i="8"/>
  <c r="H41" i="8"/>
  <c r="H358" i="8"/>
  <c r="H417" i="8"/>
  <c r="H408" i="8" s="1"/>
  <c r="H36" i="8"/>
  <c r="H227" i="8"/>
  <c r="H241" i="8" l="1"/>
  <c r="H125" i="8"/>
  <c r="H48" i="8"/>
  <c r="H366" i="8"/>
  <c r="H334" i="8"/>
  <c r="H318" i="8"/>
  <c r="H163" i="8"/>
  <c r="H209" i="8"/>
  <c r="H271" i="8"/>
  <c r="H33" i="8"/>
  <c r="H2" i="8"/>
  <c r="H17" i="8"/>
  <c r="H347" i="8"/>
  <c r="H180" i="8"/>
  <c r="H439" i="8"/>
  <c r="H437" i="8" s="1"/>
  <c r="H1" i="8" l="1"/>
</calcChain>
</file>

<file path=xl/sharedStrings.xml><?xml version="1.0" encoding="utf-8"?>
<sst xmlns="http://schemas.openxmlformats.org/spreadsheetml/2006/main" count="2001" uniqueCount="1552">
  <si>
    <t>R51Q011</t>
  </si>
  <si>
    <t>FB05022BCR</t>
  </si>
  <si>
    <t>J39D13E00</t>
  </si>
  <si>
    <t>21</t>
    <phoneticPr fontId="2" type="noConversion"/>
  </si>
  <si>
    <t>Nut M8</t>
    <phoneticPr fontId="2" type="noConversion"/>
  </si>
  <si>
    <t>Wire comp., taillight</t>
  </si>
  <si>
    <t>21</t>
  </si>
  <si>
    <t>REF.</t>
    <phoneticPr fontId="2" type="noConversion"/>
  </si>
  <si>
    <t>PART NO.</t>
    <phoneticPr fontId="2" type="noConversion"/>
  </si>
  <si>
    <t>ENGLISH</t>
    <phoneticPr fontId="2" type="noConversion"/>
  </si>
  <si>
    <t>1</t>
    <phoneticPr fontId="2" type="noConversion"/>
  </si>
  <si>
    <t>N00D060</t>
  </si>
  <si>
    <t>PD51D171BX</t>
  </si>
  <si>
    <t>N002E340</t>
  </si>
  <si>
    <t>N20G000</t>
  </si>
  <si>
    <t>M76G039</t>
  </si>
  <si>
    <t>L00G112</t>
  </si>
  <si>
    <t>P09G118</t>
  </si>
  <si>
    <t>FB02130</t>
  </si>
  <si>
    <t>617710000XY</t>
  </si>
  <si>
    <t>923010000XYBCR</t>
  </si>
  <si>
    <t>2</t>
  </si>
  <si>
    <t>3</t>
  </si>
  <si>
    <t>4</t>
  </si>
  <si>
    <t>5</t>
  </si>
  <si>
    <t>6</t>
  </si>
  <si>
    <t>7</t>
  </si>
  <si>
    <t>8</t>
  </si>
  <si>
    <t>Washer</t>
  </si>
  <si>
    <t>Fixing block,steering bar</t>
  </si>
  <si>
    <t>Head, steering stem</t>
  </si>
  <si>
    <t>Steering stem</t>
  </si>
  <si>
    <t>9</t>
  </si>
  <si>
    <t>10</t>
  </si>
  <si>
    <t>11</t>
  </si>
  <si>
    <t>12</t>
  </si>
  <si>
    <t>13</t>
  </si>
  <si>
    <t>Ball set,steel</t>
  </si>
  <si>
    <t>14</t>
  </si>
  <si>
    <t>15</t>
  </si>
  <si>
    <t>Dust seat</t>
  </si>
  <si>
    <t>17</t>
  </si>
  <si>
    <t>18</t>
  </si>
  <si>
    <t>19</t>
  </si>
  <si>
    <t>20</t>
  </si>
  <si>
    <t>PD5A010BCR</t>
  </si>
  <si>
    <t>PD5C076</t>
  </si>
  <si>
    <t>PD5C081</t>
  </si>
  <si>
    <t>PC8D16075</t>
  </si>
  <si>
    <t>PC22E080</t>
  </si>
  <si>
    <t>N001E100</t>
  </si>
  <si>
    <t>PD52G001</t>
  </si>
  <si>
    <t>PD52G002</t>
  </si>
  <si>
    <t>PD5E120</t>
  </si>
  <si>
    <t>PD51E210</t>
  </si>
  <si>
    <t>R55E330</t>
  </si>
  <si>
    <t>PD53F010</t>
  </si>
  <si>
    <t>PD51F020</t>
  </si>
  <si>
    <t>PD5F030</t>
  </si>
  <si>
    <t>P02G145</t>
  </si>
  <si>
    <t>N00H000</t>
  </si>
  <si>
    <t>PD51H040</t>
  </si>
  <si>
    <t>PD51J030</t>
  </si>
  <si>
    <t>K16J050</t>
  </si>
  <si>
    <t>M13J190</t>
  </si>
  <si>
    <t>PD52P0037A</t>
    <phoneticPr fontId="5" type="noConversion"/>
  </si>
  <si>
    <t>PD51P030</t>
  </si>
  <si>
    <t>PD5P0757A</t>
  </si>
  <si>
    <t>PD5P081</t>
  </si>
  <si>
    <t>PD5P837CX</t>
  </si>
  <si>
    <t>PD52Q010</t>
  </si>
  <si>
    <t>L00L000EL</t>
  </si>
  <si>
    <t>M13G073</t>
  </si>
  <si>
    <t>M11G067</t>
  </si>
  <si>
    <t>FB08039</t>
  </si>
  <si>
    <t>FB02001</t>
  </si>
  <si>
    <t>578710115XY</t>
  </si>
  <si>
    <t>578710016XY</t>
  </si>
  <si>
    <t>D00L191BX</t>
  </si>
  <si>
    <t>L00WG24YB</t>
  </si>
  <si>
    <t>96006028BCR</t>
  </si>
  <si>
    <t>NCB3Q000</t>
  </si>
  <si>
    <t>96006020BCR</t>
  </si>
  <si>
    <t>NCBD040</t>
  </si>
  <si>
    <t>PD52D070GT</t>
  </si>
  <si>
    <t>1</t>
    <phoneticPr fontId="4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</si>
  <si>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</si>
  <si>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</si>
  <si>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</si>
  <si>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</si>
  <si>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16</t>
  </si>
  <si>
    <t>NCBD13N</t>
  </si>
  <si>
    <t>NCBD13PLV</t>
  </si>
  <si>
    <t xml:space="preserve">FR.INNER SPOKE </t>
    <phoneticPr fontId="2" type="noConversion"/>
  </si>
  <si>
    <t>HUB,FR.WHEEL</t>
    <phoneticPr fontId="2" type="noConversion"/>
  </si>
  <si>
    <t xml:space="preserve">FR.OUTER SPOKE </t>
    <phoneticPr fontId="2" type="noConversion"/>
  </si>
  <si>
    <t>578708030BCR</t>
  </si>
  <si>
    <t>N00H00005</t>
  </si>
  <si>
    <t>N001H00007</t>
  </si>
  <si>
    <t>M00D043</t>
  </si>
  <si>
    <t>PD5D1317A</t>
    <phoneticPr fontId="2" type="noConversion"/>
  </si>
  <si>
    <t>PC8D001CX</t>
    <phoneticPr fontId="2" type="noConversion"/>
  </si>
  <si>
    <t>PC8D00375</t>
    <phoneticPr fontId="2" type="noConversion"/>
  </si>
  <si>
    <t>PC8D002CX</t>
    <phoneticPr fontId="2" type="noConversion"/>
  </si>
  <si>
    <t>PD5A2707A</t>
    <phoneticPr fontId="2" type="noConversion"/>
  </si>
  <si>
    <t>L00E3500001</t>
  </si>
  <si>
    <t>L00E3510003</t>
  </si>
  <si>
    <t>PD5E494</t>
  </si>
  <si>
    <t>Meter upper cover</t>
    <phoneticPr fontId="7" type="noConversion"/>
  </si>
  <si>
    <t>PD5C046C</t>
  </si>
  <si>
    <t>Meter middle cover</t>
    <phoneticPr fontId="7" type="noConversion"/>
  </si>
  <si>
    <t>PD5E12A</t>
  </si>
  <si>
    <t>Meter body</t>
    <phoneticPr fontId="7" type="noConversion"/>
  </si>
  <si>
    <t>PD5E12001</t>
  </si>
  <si>
    <t>Meter lower cover</t>
    <phoneticPr fontId="7" type="noConversion"/>
  </si>
  <si>
    <t>PD5E00D</t>
  </si>
  <si>
    <t>PD5E353</t>
  </si>
  <si>
    <t>L009E008</t>
  </si>
  <si>
    <t>380990002-0001</t>
  </si>
  <si>
    <t>PD5K012</t>
  </si>
  <si>
    <t>PD5K199</t>
  </si>
  <si>
    <t>PD5K00101</t>
  </si>
  <si>
    <t>PD5K002</t>
  </si>
  <si>
    <t>PD5K004</t>
  </si>
  <si>
    <t>Bulb 12V/10</t>
    <phoneticPr fontId="4" type="noConversion"/>
  </si>
  <si>
    <t>REF.</t>
    <phoneticPr fontId="2" type="noConversion"/>
  </si>
  <si>
    <t>PART NO.</t>
    <phoneticPr fontId="2" type="noConversion"/>
  </si>
  <si>
    <t>ENGLISH</t>
    <phoneticPr fontId="2" type="noConversion"/>
  </si>
  <si>
    <t>1</t>
    <phoneticPr fontId="4" type="noConversion"/>
  </si>
  <si>
    <t>2</t>
    <phoneticPr fontId="2" type="noConversion"/>
  </si>
  <si>
    <t>Clutch lever</t>
    <phoneticPr fontId="4" type="noConversion"/>
  </si>
  <si>
    <t>3</t>
    <phoneticPr fontId="2" type="noConversion"/>
  </si>
  <si>
    <t>PC27E070</t>
    <phoneticPr fontId="5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</si>
  <si>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</si>
  <si>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</si>
  <si>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</si>
  <si>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</si>
  <si>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</si>
  <si>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N00G034</t>
    <phoneticPr fontId="5" type="noConversion"/>
  </si>
  <si>
    <t>1</t>
    <phoneticPr fontId="2" type="noConversion"/>
  </si>
  <si>
    <t>Steering stem assy</t>
    <phoneticPr fontId="2" type="noConversion"/>
  </si>
  <si>
    <t>PD5B056</t>
    <phoneticPr fontId="2" type="noConversion"/>
  </si>
  <si>
    <t>PD5B057</t>
    <phoneticPr fontId="2" type="noConversion"/>
  </si>
  <si>
    <t>Wire grommet</t>
    <phoneticPr fontId="2" type="noConversion"/>
  </si>
  <si>
    <t>7</t>
    <phoneticPr fontId="2" type="noConversion"/>
  </si>
  <si>
    <t>8</t>
    <phoneticPr fontId="2" type="noConversion"/>
  </si>
  <si>
    <t>Air valve</t>
    <phoneticPr fontId="2" type="noConversion"/>
  </si>
  <si>
    <t>12</t>
    <phoneticPr fontId="2" type="noConversion"/>
  </si>
  <si>
    <t>REF.</t>
    <phoneticPr fontId="2" type="noConversion"/>
  </si>
  <si>
    <t>PART NO.</t>
    <phoneticPr fontId="2" type="noConversion"/>
  </si>
  <si>
    <t>ENGLISH</t>
    <phoneticPr fontId="2" type="noConversion"/>
  </si>
  <si>
    <t>PD5D011CX</t>
    <phoneticPr fontId="2" type="noConversion"/>
  </si>
  <si>
    <t xml:space="preserve">RR.INNER SPOKE </t>
    <phoneticPr fontId="2" type="noConversion"/>
  </si>
  <si>
    <t xml:space="preserve">Rear tire </t>
    <phoneticPr fontId="2" type="noConversion"/>
  </si>
  <si>
    <t>PD51Q160</t>
    <phoneticPr fontId="5" type="noConversion"/>
  </si>
  <si>
    <t>NCCG036</t>
    <phoneticPr fontId="5" type="noConversion"/>
  </si>
  <si>
    <t>FB02000</t>
    <phoneticPr fontId="5" type="noConversion"/>
  </si>
  <si>
    <t>Washer φ19×φ24×2</t>
    <phoneticPr fontId="2" type="noConversion"/>
  </si>
  <si>
    <t>Horn</t>
    <phoneticPr fontId="2" type="noConversion"/>
  </si>
  <si>
    <t>REF.</t>
    <phoneticPr fontId="2" type="noConversion"/>
  </si>
  <si>
    <t>PART NO.</t>
    <phoneticPr fontId="2" type="noConversion"/>
  </si>
  <si>
    <t>ENGLISH</t>
    <phoneticPr fontId="2" type="noConversion"/>
  </si>
  <si>
    <t>PD51A120</t>
    <phoneticPr fontId="2" type="noConversion"/>
  </si>
  <si>
    <t>PD5A12302</t>
    <phoneticPr fontId="2" type="noConversion"/>
  </si>
  <si>
    <t xml:space="preserve">Main footrest </t>
    <phoneticPr fontId="2" type="noConversion"/>
  </si>
  <si>
    <t>PD5K030</t>
    <phoneticPr fontId="2" type="noConversion"/>
  </si>
  <si>
    <t>PD5A11002</t>
    <phoneticPr fontId="2" type="noConversion"/>
  </si>
  <si>
    <t>Side stand bolt</t>
    <phoneticPr fontId="2" type="noConversion"/>
  </si>
  <si>
    <t>Nut M10</t>
    <phoneticPr fontId="2" type="noConversion"/>
  </si>
  <si>
    <t>REF.</t>
    <phoneticPr fontId="2" type="noConversion"/>
  </si>
  <si>
    <t>PART NO.</t>
    <phoneticPr fontId="2" type="noConversion"/>
  </si>
  <si>
    <t>ENGLISH</t>
    <phoneticPr fontId="2" type="noConversion"/>
  </si>
  <si>
    <t>Kick starter</t>
    <phoneticPr fontId="2" type="noConversion"/>
  </si>
  <si>
    <t>Rear brake pedal</t>
    <phoneticPr fontId="2" type="noConversion"/>
  </si>
  <si>
    <t>REF.</t>
    <phoneticPr fontId="2" type="noConversion"/>
  </si>
  <si>
    <t>PART NO.</t>
    <phoneticPr fontId="2" type="noConversion"/>
  </si>
  <si>
    <t>ENGLISH</t>
    <phoneticPr fontId="2" type="noConversion"/>
  </si>
  <si>
    <t>Rear fork assy</t>
    <phoneticPr fontId="2" type="noConversion"/>
  </si>
  <si>
    <t>PD5J400</t>
    <phoneticPr fontId="5" type="noConversion"/>
  </si>
  <si>
    <t>PC8G009</t>
    <phoneticPr fontId="5" type="noConversion"/>
  </si>
  <si>
    <t>PD51C180</t>
    <phoneticPr fontId="5" type="noConversion"/>
  </si>
  <si>
    <t>PD5J0017A</t>
    <phoneticPr fontId="2" type="noConversion"/>
  </si>
  <si>
    <t>PD5B0607A</t>
    <phoneticPr fontId="2" type="noConversion"/>
  </si>
  <si>
    <t xml:space="preserve">Nut </t>
    <phoneticPr fontId="2" type="noConversion"/>
  </si>
  <si>
    <t>10</t>
    <phoneticPr fontId="2" type="noConversion"/>
  </si>
  <si>
    <t>PD5B059</t>
    <phoneticPr fontId="2" type="noConversion"/>
  </si>
  <si>
    <t>11</t>
    <phoneticPr fontId="2" type="noConversion"/>
  </si>
  <si>
    <t>PD5B05600</t>
    <phoneticPr fontId="2" type="noConversion"/>
  </si>
  <si>
    <t>12</t>
    <phoneticPr fontId="2" type="noConversion"/>
  </si>
  <si>
    <t>PD5B053</t>
    <phoneticPr fontId="2" type="noConversion"/>
  </si>
  <si>
    <t>Adjust nut,steering stem</t>
    <phoneticPr fontId="2" type="noConversion"/>
  </si>
  <si>
    <t>13</t>
    <phoneticPr fontId="2" type="noConversion"/>
  </si>
  <si>
    <t>14</t>
    <phoneticPr fontId="2" type="noConversion"/>
  </si>
  <si>
    <t>N00H00004</t>
    <phoneticPr fontId="2" type="noConversion"/>
  </si>
  <si>
    <t>N00H00003</t>
    <phoneticPr fontId="2" type="noConversion"/>
  </si>
  <si>
    <t>Upper racing bowl</t>
    <phoneticPr fontId="2" type="noConversion"/>
  </si>
  <si>
    <t>lower racing bowl</t>
    <phoneticPr fontId="2" type="noConversion"/>
  </si>
  <si>
    <t>P60C360</t>
    <phoneticPr fontId="5" type="noConversion"/>
  </si>
  <si>
    <t>REF.</t>
    <phoneticPr fontId="2" type="noConversion"/>
  </si>
  <si>
    <t>PART NO.</t>
    <phoneticPr fontId="2" type="noConversion"/>
  </si>
  <si>
    <t>ENGLISH</t>
    <phoneticPr fontId="2" type="noConversion"/>
  </si>
  <si>
    <t>2</t>
    <phoneticPr fontId="2" type="noConversion"/>
  </si>
  <si>
    <t>PD5E1107A</t>
    <phoneticPr fontId="2" type="noConversion"/>
  </si>
  <si>
    <t>3</t>
    <phoneticPr fontId="2" type="noConversion"/>
  </si>
  <si>
    <t>PD5D13TLV</t>
    <phoneticPr fontId="2" type="noConversion"/>
  </si>
  <si>
    <t>Bolt</t>
    <phoneticPr fontId="2" type="noConversion"/>
  </si>
  <si>
    <t>PD5E110017A</t>
    <phoneticPr fontId="2" type="noConversion"/>
  </si>
  <si>
    <t>Brake lever</t>
    <phoneticPr fontId="2" type="noConversion"/>
  </si>
  <si>
    <t>618706000LV</t>
    <phoneticPr fontId="2" type="noConversion"/>
  </si>
  <si>
    <t>Nut M6</t>
    <phoneticPr fontId="2" type="noConversion"/>
  </si>
  <si>
    <t>Upper pump comp,Fr. disc brake</t>
    <phoneticPr fontId="2" type="noConversion"/>
  </si>
  <si>
    <t>PD5D1367A</t>
    <phoneticPr fontId="2" type="noConversion"/>
  </si>
  <si>
    <t>Fr.disc brake upper pump</t>
    <phoneticPr fontId="2" type="noConversion"/>
  </si>
  <si>
    <t>PD5D1337A</t>
    <phoneticPr fontId="2" type="noConversion"/>
  </si>
  <si>
    <t>Clip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</si>
  <si>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</si>
  <si>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</si>
  <si>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</si>
  <si>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PD5D01375</t>
    <phoneticPr fontId="2" type="noConversion"/>
  </si>
  <si>
    <t>HUB,RR.WHEEL</t>
    <phoneticPr fontId="2" type="noConversion"/>
  </si>
  <si>
    <t xml:space="preserve">Sprocket </t>
    <phoneticPr fontId="2" type="noConversion"/>
  </si>
  <si>
    <t>Nut M14</t>
    <phoneticPr fontId="2" type="noConversion"/>
  </si>
  <si>
    <t>N003D11675</t>
    <phoneticPr fontId="2" type="noConversion"/>
  </si>
  <si>
    <t>RR Brake</t>
    <phoneticPr fontId="2" type="noConversion"/>
  </si>
  <si>
    <t>N004D111</t>
    <phoneticPr fontId="2" type="noConversion"/>
  </si>
  <si>
    <t>Rr brake shoe</t>
    <phoneticPr fontId="2" type="noConversion"/>
  </si>
  <si>
    <t>N001D112</t>
    <phoneticPr fontId="2" type="noConversion"/>
  </si>
  <si>
    <t>Spring,shoe</t>
    <phoneticPr fontId="2" type="noConversion"/>
  </si>
  <si>
    <t>N001D113</t>
    <phoneticPr fontId="2" type="noConversion"/>
  </si>
  <si>
    <t>RR Brake cam</t>
    <phoneticPr fontId="2" type="noConversion"/>
  </si>
  <si>
    <t>Bolt M6X35</t>
    <phoneticPr fontId="2" type="noConversion"/>
  </si>
  <si>
    <t>N001D114</t>
    <phoneticPr fontId="2" type="noConversion"/>
  </si>
  <si>
    <t>RR Brake arm</t>
    <phoneticPr fontId="2" type="noConversion"/>
  </si>
  <si>
    <t>Nut M6</t>
    <phoneticPr fontId="2" type="noConversion"/>
  </si>
  <si>
    <t>1</t>
    <phoneticPr fontId="2" type="noConversion"/>
  </si>
  <si>
    <t>3</t>
    <phoneticPr fontId="2" type="noConversion"/>
  </si>
  <si>
    <t>4</t>
    <phoneticPr fontId="2" type="noConversion"/>
  </si>
  <si>
    <t>N00G147</t>
    <phoneticPr fontId="5" type="noConversion"/>
  </si>
  <si>
    <t>N00C020</t>
    <phoneticPr fontId="2" type="noConversion"/>
  </si>
  <si>
    <t>PD5G023</t>
    <phoneticPr fontId="5" type="noConversion"/>
  </si>
  <si>
    <t>Bolt M8×16</t>
    <phoneticPr fontId="2" type="noConversion"/>
  </si>
  <si>
    <t>PD5A114</t>
    <phoneticPr fontId="2" type="noConversion"/>
  </si>
  <si>
    <t>Main footrest rubber</t>
    <phoneticPr fontId="2" type="noConversion"/>
  </si>
  <si>
    <t>PD5A113</t>
    <phoneticPr fontId="2" type="noConversion"/>
  </si>
  <si>
    <t>PD5A1127A</t>
    <phoneticPr fontId="2" type="noConversion"/>
  </si>
  <si>
    <t>Stand, side</t>
    <phoneticPr fontId="2" type="noConversion"/>
  </si>
  <si>
    <t>PD5P062</t>
    <phoneticPr fontId="5" type="noConversion"/>
  </si>
  <si>
    <t>P13G167</t>
    <phoneticPr fontId="5" type="noConversion"/>
  </si>
  <si>
    <t>Rear shock absorber</t>
    <phoneticPr fontId="2" type="noConversion"/>
  </si>
  <si>
    <t>Bolt M10×1.25</t>
    <phoneticPr fontId="2" type="noConversion"/>
  </si>
  <si>
    <t>Bolt /M6×16</t>
    <phoneticPr fontId="2" type="noConversion"/>
  </si>
  <si>
    <t>Bolt /M6×12</t>
    <phoneticPr fontId="2" type="noConversion"/>
  </si>
  <si>
    <t>CDI</t>
    <phoneticPr fontId="2" type="noConversion"/>
  </si>
  <si>
    <t>REF.</t>
    <phoneticPr fontId="2" type="noConversion"/>
  </si>
  <si>
    <t>PART NO.</t>
    <phoneticPr fontId="2" type="noConversion"/>
  </si>
  <si>
    <t>ENGLISH</t>
    <phoneticPr fontId="2" type="noConversion"/>
  </si>
  <si>
    <t>Key</t>
    <phoneticPr fontId="7" type="noConversion"/>
  </si>
  <si>
    <t>Cover lock</t>
    <phoneticPr fontId="7" type="noConversion"/>
  </si>
  <si>
    <t>Ignition lock</t>
    <phoneticPr fontId="7" type="noConversion"/>
  </si>
  <si>
    <t>Bolt M6×12</t>
    <phoneticPr fontId="2" type="noConversion"/>
  </si>
  <si>
    <t>1</t>
    <phoneticPr fontId="4" type="noConversion"/>
  </si>
  <si>
    <t>Engine assy</t>
    <phoneticPr fontId="4" type="noConversion"/>
  </si>
  <si>
    <t>Carburetor</t>
    <phoneticPr fontId="4" type="noConversion"/>
  </si>
  <si>
    <t>REF.</t>
    <phoneticPr fontId="2" type="noConversion"/>
  </si>
  <si>
    <t>PART NO.</t>
    <phoneticPr fontId="2" type="noConversion"/>
  </si>
  <si>
    <t>ENGLISH</t>
    <phoneticPr fontId="2" type="noConversion"/>
  </si>
  <si>
    <t>1</t>
    <phoneticPr fontId="2" type="noConversion"/>
  </si>
  <si>
    <t>578706025LV</t>
    <phoneticPr fontId="2" type="noConversion"/>
  </si>
  <si>
    <t>Bolt M6x25</t>
    <phoneticPr fontId="2" type="noConversion"/>
  </si>
  <si>
    <t>PD5E11400</t>
    <phoneticPr fontId="2" type="noConversion"/>
  </si>
  <si>
    <t>FRONT BRAKE LIGHT SWITCH</t>
    <phoneticPr fontId="2" type="noConversion"/>
  </si>
  <si>
    <t>PD5D135</t>
    <phoneticPr fontId="2" type="noConversion"/>
  </si>
  <si>
    <t>Brake oil pipe</t>
    <phoneticPr fontId="2" type="noConversion"/>
  </si>
  <si>
    <t>Washer</t>
    <phoneticPr fontId="2" type="noConversion"/>
  </si>
  <si>
    <t>PD5D13Y7A</t>
    <phoneticPr fontId="2" type="noConversion"/>
  </si>
  <si>
    <t>Lower pump comp,Fr disc brake</t>
    <phoneticPr fontId="2" type="noConversion"/>
  </si>
  <si>
    <t>PD5D134</t>
    <phoneticPr fontId="2" type="noConversion"/>
  </si>
  <si>
    <t>Disc brake pad</t>
    <phoneticPr fontId="2" type="noConversion"/>
  </si>
  <si>
    <t>PD51D13Y7A</t>
    <phoneticPr fontId="2" type="noConversion"/>
  </si>
  <si>
    <t>Disc brake lower pump</t>
    <phoneticPr fontId="2" type="noConversion"/>
  </si>
  <si>
    <t>PD5P1117A</t>
    <phoneticPr fontId="2" type="noConversion"/>
  </si>
  <si>
    <t xml:space="preserve">Cable clamp,Front disc brake </t>
    <phoneticPr fontId="2" type="noConversion"/>
  </si>
  <si>
    <t>578708025BCR</t>
    <phoneticPr fontId="2" type="noConversion"/>
  </si>
  <si>
    <t>PD5D012CX</t>
    <phoneticPr fontId="2" type="noConversion"/>
  </si>
  <si>
    <t xml:space="preserve">RR.OUTER SPOKE </t>
    <phoneticPr fontId="2" type="noConversion"/>
  </si>
  <si>
    <t>PD5D018</t>
    <phoneticPr fontId="2" type="noConversion"/>
  </si>
  <si>
    <t>PD5D155</t>
    <phoneticPr fontId="2" type="noConversion"/>
  </si>
  <si>
    <t>Lock plate</t>
    <phoneticPr fontId="2" type="noConversion"/>
  </si>
  <si>
    <t>PC2J330</t>
    <phoneticPr fontId="5" type="noConversion"/>
  </si>
  <si>
    <t>Front winker, LH</t>
    <phoneticPr fontId="2" type="noConversion"/>
  </si>
  <si>
    <t>Front winker, RH</t>
    <phoneticPr fontId="2" type="noConversion"/>
  </si>
  <si>
    <t>Meter Assy</t>
    <phoneticPr fontId="2" type="noConversion"/>
  </si>
  <si>
    <t>Bracket, Meter</t>
    <phoneticPr fontId="4" type="noConversion"/>
  </si>
  <si>
    <t xml:space="preserve"> Front headlight bracket rubber</t>
    <phoneticPr fontId="4" type="noConversion"/>
  </si>
  <si>
    <t>Bush/Φ6.5×Φ20×13</t>
    <phoneticPr fontId="2" type="noConversion"/>
  </si>
  <si>
    <r>
      <rPr>
        <sz val="11"/>
        <rFont val="宋体"/>
        <family val="3"/>
        <charset val="134"/>
      </rPr>
      <t>工</t>
    </r>
    <r>
      <rPr>
        <sz val="11"/>
        <rFont val="Arial"/>
        <family val="2"/>
      </rPr>
      <t xml:space="preserve"> TYPE GLUE</t>
    </r>
    <phoneticPr fontId="2" type="noConversion"/>
  </si>
  <si>
    <t>Bolt/M6×20/</t>
    <phoneticPr fontId="2" type="noConversion"/>
  </si>
  <si>
    <t>Nut/M6</t>
    <phoneticPr fontId="2" type="noConversion"/>
  </si>
  <si>
    <t>Washer/Φ6</t>
    <phoneticPr fontId="2" type="noConversion"/>
  </si>
  <si>
    <t>Grip, L. Handlebar</t>
    <phoneticPr fontId="2" type="noConversion"/>
  </si>
  <si>
    <t>Switch assy,LH</t>
    <phoneticPr fontId="4" type="noConversion"/>
  </si>
  <si>
    <t>Switch assy, RH</t>
    <phoneticPr fontId="4" type="noConversion"/>
  </si>
  <si>
    <t>Grip, R.Handlebar</t>
    <phoneticPr fontId="2" type="noConversion"/>
  </si>
  <si>
    <t>Mirror, R</t>
    <phoneticPr fontId="4" type="noConversion"/>
  </si>
  <si>
    <t>Mirror, L</t>
    <phoneticPr fontId="4" type="noConversion"/>
  </si>
  <si>
    <t>Band, Handle bar</t>
    <phoneticPr fontId="4" type="noConversion"/>
  </si>
  <si>
    <t>Steering handle pipe</t>
    <phoneticPr fontId="2" type="noConversion"/>
  </si>
  <si>
    <t>Nut/M22</t>
    <phoneticPr fontId="2" type="noConversion"/>
  </si>
  <si>
    <t>Washerφ22</t>
    <phoneticPr fontId="2" type="noConversion"/>
  </si>
  <si>
    <t>Bolt /M8×30</t>
    <phoneticPr fontId="2" type="noConversion"/>
  </si>
  <si>
    <t>Front reflector</t>
    <phoneticPr fontId="2" type="noConversion"/>
  </si>
  <si>
    <t>Front nameplate bracket</t>
    <phoneticPr fontId="2" type="noConversion"/>
  </si>
  <si>
    <t>Steering Bearing Comp</t>
    <phoneticPr fontId="2" type="noConversion"/>
  </si>
  <si>
    <r>
      <t>Front shock absorber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RH</t>
    </r>
    <phoneticPr fontId="2" type="noConversion"/>
  </si>
  <si>
    <r>
      <t>Front shock absorber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LH</t>
    </r>
    <phoneticPr fontId="2" type="noConversion"/>
  </si>
  <si>
    <t>Front fender</t>
    <phoneticPr fontId="2" type="noConversion"/>
  </si>
  <si>
    <t>Bolt/M6×20</t>
    <phoneticPr fontId="2" type="noConversion"/>
  </si>
  <si>
    <t>Bolt/M8×16</t>
    <phoneticPr fontId="2" type="noConversion"/>
  </si>
  <si>
    <r>
      <t>INNER CONNECTING PLATE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Fender, Front</t>
    </r>
    <phoneticPr fontId="2" type="noConversion"/>
  </si>
  <si>
    <t>Front disc brake comp</t>
    <phoneticPr fontId="2" type="noConversion"/>
  </si>
  <si>
    <t>Front brake lever</t>
    <phoneticPr fontId="2" type="noConversion"/>
  </si>
  <si>
    <t>Bolt/M6×32</t>
    <phoneticPr fontId="2" type="noConversion"/>
  </si>
  <si>
    <t>Front brake disc</t>
    <phoneticPr fontId="2" type="noConversion"/>
  </si>
  <si>
    <t>bolt/M8x25</t>
    <phoneticPr fontId="2" type="noConversion"/>
  </si>
  <si>
    <t>Bolt/M8x25</t>
    <phoneticPr fontId="2" type="noConversion"/>
  </si>
  <si>
    <t>Front spoke wheel assy</t>
    <phoneticPr fontId="2" type="noConversion"/>
  </si>
  <si>
    <t>Front tire</t>
    <phoneticPr fontId="2" type="noConversion"/>
  </si>
  <si>
    <t>Front tube</t>
    <phoneticPr fontId="2" type="noConversion"/>
  </si>
  <si>
    <t>Washer, Tyre</t>
    <phoneticPr fontId="2" type="noConversion"/>
  </si>
  <si>
    <t>Right Bush, FR Wheel</t>
    <phoneticPr fontId="2" type="noConversion"/>
  </si>
  <si>
    <t>Speed counter</t>
    <phoneticPr fontId="2" type="noConversion"/>
  </si>
  <si>
    <t>Nut /M12×1.25</t>
    <phoneticPr fontId="2" type="noConversion"/>
  </si>
  <si>
    <t>Rear spoke wheel assy</t>
    <phoneticPr fontId="2" type="noConversion"/>
  </si>
  <si>
    <t>Damper rubber, RR wheel</t>
    <phoneticPr fontId="2" type="noConversion"/>
  </si>
  <si>
    <t>Rear tube</t>
    <phoneticPr fontId="2" type="noConversion"/>
  </si>
  <si>
    <t>Damper</t>
    <phoneticPr fontId="2" type="noConversion"/>
  </si>
  <si>
    <t>bolt/M8×28</t>
    <phoneticPr fontId="2" type="noConversion"/>
  </si>
  <si>
    <t>Nut/M8</t>
    <phoneticPr fontId="2" type="noConversion"/>
  </si>
  <si>
    <t>Left Bush, RR Wheel</t>
    <phoneticPr fontId="2" type="noConversion"/>
  </si>
  <si>
    <t>Right Bush, RR Wheel</t>
    <phoneticPr fontId="2" type="noConversion"/>
  </si>
  <si>
    <t>Rear brake comp</t>
    <phoneticPr fontId="2" type="noConversion"/>
  </si>
  <si>
    <t>Spring shim /Φ6</t>
    <phoneticPr fontId="2" type="noConversion"/>
  </si>
  <si>
    <t>Washer /Φ6</t>
    <phoneticPr fontId="2" type="noConversion"/>
  </si>
  <si>
    <t>Throttle, Cable</t>
    <phoneticPr fontId="2" type="noConversion"/>
  </si>
  <si>
    <t xml:space="preserve">Clutch,Cable, </t>
    <phoneticPr fontId="2" type="noConversion"/>
  </si>
  <si>
    <t xml:space="preserve">Choke,Cable </t>
    <phoneticPr fontId="2" type="noConversion"/>
  </si>
  <si>
    <t>Speedmeter, Cable</t>
    <phoneticPr fontId="2" type="noConversion"/>
  </si>
  <si>
    <t>Fuel tank</t>
    <phoneticPr fontId="2" type="noConversion"/>
  </si>
  <si>
    <t>RR cushion rubber,Fuel tank</t>
    <phoneticPr fontId="2" type="noConversion"/>
  </si>
  <si>
    <t>bolt M8×35</t>
    <phoneticPr fontId="2" type="noConversion"/>
  </si>
  <si>
    <t>Bush/Φ8.5×Φ12×12-Φ24×2</t>
    <phoneticPr fontId="2" type="noConversion"/>
  </si>
  <si>
    <t>FR cushion rubber cap,Fuel tank</t>
    <phoneticPr fontId="2" type="noConversion"/>
  </si>
  <si>
    <t>Fuel sensor comp</t>
    <phoneticPr fontId="2" type="noConversion"/>
  </si>
  <si>
    <t>Fuel cock</t>
    <phoneticPr fontId="2" type="noConversion"/>
  </si>
  <si>
    <t xml:space="preserve">Inlet oil tube, </t>
    <phoneticPr fontId="2" type="noConversion"/>
  </si>
  <si>
    <t>bolt M6</t>
    <phoneticPr fontId="2" type="noConversion"/>
  </si>
  <si>
    <t>Seat Assy</t>
    <phoneticPr fontId="2" type="noConversion"/>
  </si>
  <si>
    <t>Side cover LH</t>
    <phoneticPr fontId="2" type="noConversion"/>
  </si>
  <si>
    <t>Side cover RH</t>
    <phoneticPr fontId="2" type="noConversion"/>
  </si>
  <si>
    <t>Decoration cover,LH</t>
    <phoneticPr fontId="2" type="noConversion"/>
  </si>
  <si>
    <t>Decoration cover,RH</t>
    <phoneticPr fontId="2" type="noConversion"/>
  </si>
  <si>
    <t>Small carrier</t>
    <phoneticPr fontId="2" type="noConversion"/>
  </si>
  <si>
    <t>Cushion</t>
    <phoneticPr fontId="2" type="noConversion"/>
  </si>
  <si>
    <t>Screw/M6×16</t>
    <phoneticPr fontId="2" type="noConversion"/>
  </si>
  <si>
    <t>Clip/M5×20×11</t>
    <phoneticPr fontId="2" type="noConversion"/>
  </si>
  <si>
    <t>Tapping screw/ST4.2×13</t>
    <phoneticPr fontId="2" type="noConversion"/>
  </si>
  <si>
    <t>Bolt/M10×16×1.25</t>
    <phoneticPr fontId="2" type="noConversion"/>
  </si>
  <si>
    <t>Screw/M5×16</t>
    <phoneticPr fontId="2" type="noConversion"/>
  </si>
  <si>
    <t>Washer/Φ5</t>
    <phoneticPr fontId="2" type="noConversion"/>
  </si>
  <si>
    <t>Air cleaner assy</t>
    <phoneticPr fontId="2" type="noConversion"/>
  </si>
  <si>
    <t>Bolt /M6×20</t>
    <phoneticPr fontId="2" type="noConversion"/>
  </si>
  <si>
    <t>SEPARATOR FOR OIL AND AIR</t>
    <phoneticPr fontId="2" type="noConversion"/>
  </si>
  <si>
    <t>PD5P043</t>
    <phoneticPr fontId="2" type="noConversion"/>
  </si>
  <si>
    <t>bracket, battery box</t>
    <phoneticPr fontId="2" type="noConversion"/>
  </si>
  <si>
    <t>Battery</t>
    <phoneticPr fontId="2" type="noConversion"/>
  </si>
  <si>
    <t>Band,Battery</t>
    <phoneticPr fontId="2" type="noConversion"/>
  </si>
  <si>
    <t>Bolt /M6×12</t>
    <phoneticPr fontId="2" type="noConversion"/>
  </si>
  <si>
    <t>Muffler assy</t>
    <phoneticPr fontId="2" type="noConversion"/>
  </si>
  <si>
    <t>Muffler gasket</t>
    <phoneticPr fontId="2" type="noConversion"/>
  </si>
  <si>
    <t>Frame assy</t>
    <phoneticPr fontId="2" type="noConversion"/>
  </si>
  <si>
    <t>Front suspention, Engine</t>
    <phoneticPr fontId="2" type="noConversion"/>
  </si>
  <si>
    <t>Engine upper suspension plate, RH</t>
    <phoneticPr fontId="2" type="noConversion"/>
  </si>
  <si>
    <t>Engine upper suspension plate,LH</t>
    <phoneticPr fontId="2" type="noConversion"/>
  </si>
  <si>
    <t>Nut/M10×1.25</t>
    <phoneticPr fontId="2" type="noConversion"/>
  </si>
  <si>
    <t>Bolt/M8×90</t>
    <phoneticPr fontId="2" type="noConversion"/>
  </si>
  <si>
    <t>Washer/φ8</t>
    <phoneticPr fontId="2" type="noConversion"/>
  </si>
  <si>
    <t>Spring shim/Φ10</t>
    <phoneticPr fontId="2" type="noConversion"/>
  </si>
  <si>
    <t>Bolt /M10×1.25×115</t>
    <phoneticPr fontId="2" type="noConversion"/>
  </si>
  <si>
    <t>Washer/Φ8</t>
    <phoneticPr fontId="2" type="noConversion"/>
  </si>
  <si>
    <t>Spring shim/Φ8</t>
    <phoneticPr fontId="2" type="noConversion"/>
  </si>
  <si>
    <t>Nut /M10×1.25</t>
    <phoneticPr fontId="2" type="noConversion"/>
  </si>
  <si>
    <t>Center stand</t>
    <phoneticPr fontId="2" type="noConversion"/>
  </si>
  <si>
    <t>Hook</t>
    <phoneticPr fontId="2" type="noConversion"/>
  </si>
  <si>
    <t>Spring, Center stand</t>
    <phoneticPr fontId="2" type="noConversion"/>
  </si>
  <si>
    <t>Cushion Rubber, Center stand</t>
    <phoneticPr fontId="2" type="noConversion"/>
  </si>
  <si>
    <t>Shaft, Center stand</t>
    <phoneticPr fontId="2" type="noConversion"/>
  </si>
  <si>
    <t>Pin3.0×30</t>
    <phoneticPr fontId="2" type="noConversion"/>
  </si>
  <si>
    <t>Bolt/M8</t>
    <phoneticPr fontId="2" type="noConversion"/>
  </si>
  <si>
    <t>Bolt/M6×12</t>
    <phoneticPr fontId="2" type="noConversion"/>
  </si>
  <si>
    <t>Vin plate</t>
    <phoneticPr fontId="2" type="noConversion"/>
  </si>
  <si>
    <t>Self plugging rivet</t>
    <phoneticPr fontId="2" type="noConversion"/>
  </si>
  <si>
    <t xml:space="preserve">Footrest,Front </t>
    <phoneticPr fontId="2" type="noConversion"/>
  </si>
  <si>
    <t>Spring, Side stand</t>
    <phoneticPr fontId="2" type="noConversion"/>
  </si>
  <si>
    <t>Bolt/M8×20</t>
    <phoneticPr fontId="2" type="noConversion"/>
  </si>
  <si>
    <t>Washer /Φ8</t>
    <phoneticPr fontId="2" type="noConversion"/>
  </si>
  <si>
    <t>Taillight assy</t>
    <phoneticPr fontId="2" type="noConversion"/>
  </si>
  <si>
    <t>Bulb</t>
    <phoneticPr fontId="7" type="noConversion"/>
  </si>
  <si>
    <t>Nut M6</t>
    <phoneticPr fontId="2" type="noConversion"/>
  </si>
  <si>
    <t>Pedal, Gear shaft</t>
    <phoneticPr fontId="2" type="noConversion"/>
  </si>
  <si>
    <t>Spring, Rear brake switch</t>
    <phoneticPr fontId="2" type="noConversion"/>
  </si>
  <si>
    <t>Pin φ2.0×18</t>
    <phoneticPr fontId="2" type="noConversion"/>
  </si>
  <si>
    <t>washer φ6</t>
    <phoneticPr fontId="2" type="noConversion"/>
  </si>
  <si>
    <t>Rear Brake Rod</t>
    <phoneticPr fontId="2" type="noConversion"/>
  </si>
  <si>
    <t>Anti-Dust seal cover</t>
    <phoneticPr fontId="2" type="noConversion"/>
  </si>
  <si>
    <t>Rear fork shaft</t>
    <phoneticPr fontId="2" type="noConversion"/>
  </si>
  <si>
    <t>nut M12×1.25</t>
    <phoneticPr fontId="2" type="noConversion"/>
  </si>
  <si>
    <t>Adjuster, Chain</t>
    <phoneticPr fontId="2" type="noConversion"/>
  </si>
  <si>
    <t>Chain</t>
    <phoneticPr fontId="2" type="noConversion"/>
  </si>
  <si>
    <t xml:space="preserve"> Chain guide</t>
    <phoneticPr fontId="2" type="noConversion"/>
  </si>
  <si>
    <t>Washer /φ6</t>
    <phoneticPr fontId="2" type="noConversion"/>
  </si>
  <si>
    <t>Washer/Φ6×Φ25×2</t>
    <phoneticPr fontId="2" type="noConversion"/>
  </si>
  <si>
    <t>Chain case</t>
    <phoneticPr fontId="2" type="noConversion"/>
  </si>
  <si>
    <t>Bolt /M6×10</t>
    <phoneticPr fontId="2" type="noConversion"/>
  </si>
  <si>
    <t>Washer/φ6</t>
    <phoneticPr fontId="2" type="noConversion"/>
  </si>
  <si>
    <t>Washer/φ14</t>
    <phoneticPr fontId="2" type="noConversion"/>
  </si>
  <si>
    <t>washer/φ14</t>
    <phoneticPr fontId="2" type="noConversion"/>
  </si>
  <si>
    <t>washer/φ10</t>
    <phoneticPr fontId="2" type="noConversion"/>
  </si>
  <si>
    <t>washerφ6×φ28×2</t>
    <phoneticPr fontId="2" type="noConversion"/>
  </si>
  <si>
    <t>Rear fender</t>
    <phoneticPr fontId="2" type="noConversion"/>
  </si>
  <si>
    <t xml:space="preserve">License plate bracket, Fear </t>
    <phoneticPr fontId="2" type="noConversion"/>
  </si>
  <si>
    <t>bracket</t>
    <phoneticPr fontId="2" type="noConversion"/>
  </si>
  <si>
    <t>Rear Left front turn signal lamp, LH</t>
    <phoneticPr fontId="2" type="noConversion"/>
  </si>
  <si>
    <t>Rear Right front turn signal lamp, RH</t>
    <phoneticPr fontId="2" type="noConversion"/>
  </si>
  <si>
    <t>Bolt/M6×16</t>
    <phoneticPr fontId="2" type="noConversion"/>
  </si>
  <si>
    <t>Nut /M6</t>
    <phoneticPr fontId="2" type="noConversion"/>
  </si>
  <si>
    <t>Starter relay Assy</t>
    <phoneticPr fontId="2" type="noConversion"/>
  </si>
  <si>
    <t>Flasher</t>
    <phoneticPr fontId="2" type="noConversion"/>
  </si>
  <si>
    <t>Booster</t>
    <phoneticPr fontId="2" type="noConversion"/>
  </si>
  <si>
    <t>Ignition coil</t>
    <phoneticPr fontId="2" type="noConversion"/>
  </si>
  <si>
    <t>Main cable</t>
    <phoneticPr fontId="2" type="noConversion"/>
  </si>
  <si>
    <t>rear brake switch</t>
    <phoneticPr fontId="2" type="noConversion"/>
  </si>
  <si>
    <t>Fuse</t>
    <phoneticPr fontId="2" type="noConversion"/>
  </si>
  <si>
    <t>Lock set</t>
    <phoneticPr fontId="2" type="noConversion"/>
  </si>
  <si>
    <t>Lock Fuel Tank</t>
    <phoneticPr fontId="7" type="noConversion"/>
  </si>
  <si>
    <t>lock bracket</t>
    <phoneticPr fontId="7" type="noConversion"/>
  </si>
  <si>
    <t>Air Inlet pipe</t>
    <phoneticPr fontId="4" type="noConversion"/>
  </si>
  <si>
    <t>CLIP</t>
    <phoneticPr fontId="2" type="noConversion"/>
  </si>
  <si>
    <t>Left rear cover,Engine</t>
    <phoneticPr fontId="2" type="noConversion"/>
  </si>
  <si>
    <t>Bolt M6×28</t>
    <phoneticPr fontId="2" type="noConversion"/>
  </si>
  <si>
    <t>Bolt M6×20</t>
    <phoneticPr fontId="2" type="noConversion"/>
  </si>
  <si>
    <t>NUT/M6</t>
    <phoneticPr fontId="2" type="noConversion"/>
  </si>
  <si>
    <t>upper collar, upper bearing</t>
    <phoneticPr fontId="2" type="noConversion"/>
  </si>
  <si>
    <t>rubber ring</t>
    <phoneticPr fontId="2" type="noConversion"/>
  </si>
  <si>
    <t>tail light bracket</t>
    <phoneticPr fontId="2" type="noConversion"/>
  </si>
  <si>
    <t>REAR fork BUFFER BUSH</t>
    <phoneticPr fontId="2" type="noConversion"/>
  </si>
  <si>
    <t>PD52E1401</t>
  </si>
  <si>
    <t>PD53E1701</t>
  </si>
  <si>
    <t>PD53E1801</t>
  </si>
  <si>
    <t>PC8G120</t>
    <phoneticPr fontId="2" type="noConversion"/>
  </si>
  <si>
    <t>PD51C040</t>
  </si>
  <si>
    <t>PD51C035</t>
  </si>
  <si>
    <t>PD55A050</t>
  </si>
  <si>
    <t>PD51B0507A</t>
  </si>
  <si>
    <t>PD51L024L3C00</t>
  </si>
  <si>
    <t>NCB3P094</t>
  </si>
  <si>
    <t>PD53B02075</t>
  </si>
  <si>
    <t>PD52B01075</t>
  </si>
  <si>
    <t>PD5C010Y9</t>
  </si>
  <si>
    <t>PD51C013BX</t>
  </si>
  <si>
    <t>PD52D1307A</t>
  </si>
  <si>
    <t>PC8D00075</t>
  </si>
  <si>
    <t>L00LZ192</t>
  </si>
  <si>
    <t>618712000XY</t>
  </si>
  <si>
    <t>PD5D01075</t>
  </si>
  <si>
    <t>PD53D150</t>
  </si>
  <si>
    <t>PD52J040</t>
  </si>
  <si>
    <t>PD51J050</t>
  </si>
  <si>
    <t>L00LZ206</t>
  </si>
  <si>
    <t>Rear wheel axle/Φ15×230-M14×1.5×30</t>
    <phoneticPr fontId="2" type="noConversion"/>
  </si>
  <si>
    <t>N007D11075</t>
  </si>
  <si>
    <t>PD54F040</t>
  </si>
  <si>
    <t>PD51C000</t>
    <phoneticPr fontId="2" type="noConversion"/>
  </si>
  <si>
    <t>PC8G131</t>
  </si>
  <si>
    <t>PD54C005</t>
  </si>
  <si>
    <t>Bolt M8×25</t>
    <phoneticPr fontId="2" type="noConversion"/>
  </si>
  <si>
    <t>PD5G141</t>
  </si>
  <si>
    <t>FB01056BCR</t>
    <phoneticPr fontId="2" type="noConversion"/>
  </si>
  <si>
    <t>PD51Q020</t>
  </si>
  <si>
    <t>PD59A0007A</t>
  </si>
  <si>
    <t>578710065XY</t>
  </si>
  <si>
    <t>Nut/M8×1.25</t>
    <phoneticPr fontId="2" type="noConversion"/>
  </si>
  <si>
    <t>PD52A1007A</t>
  </si>
  <si>
    <t>PD5K020</t>
  </si>
  <si>
    <t>L00BX387BCR</t>
    <phoneticPr fontId="2" type="noConversion"/>
  </si>
  <si>
    <t>Spring, Rear brake pedal</t>
    <phoneticPr fontId="2" type="noConversion"/>
  </si>
  <si>
    <t>PD53K050</t>
  </si>
  <si>
    <t>L00QD237BCR</t>
    <phoneticPr fontId="2" type="noConversion"/>
  </si>
  <si>
    <t>PD53D180BCR</t>
  </si>
  <si>
    <t>PD52K040</t>
  </si>
  <si>
    <t>L00DS183</t>
  </si>
  <si>
    <t>PD52A0907A</t>
  </si>
  <si>
    <t>L00PZ151</t>
  </si>
  <si>
    <t>L00DL26</t>
  </si>
  <si>
    <t>PC8B070</t>
  </si>
  <si>
    <t>Bolt M6×16</t>
    <phoneticPr fontId="2" type="noConversion"/>
  </si>
  <si>
    <t>PD53C015</t>
  </si>
  <si>
    <t>PD53E1901</t>
  </si>
  <si>
    <t>PD53E2001</t>
  </si>
  <si>
    <t>Bolt /M5×12</t>
    <phoneticPr fontId="2" type="noConversion"/>
  </si>
  <si>
    <t>N00AE050</t>
    <phoneticPr fontId="2" type="noConversion"/>
  </si>
  <si>
    <t>N00FE010</t>
    <phoneticPr fontId="2" type="noConversion"/>
  </si>
  <si>
    <t>N00EE020</t>
    <phoneticPr fontId="2" type="noConversion"/>
  </si>
  <si>
    <t>N00GE030</t>
    <phoneticPr fontId="2" type="noConversion"/>
  </si>
  <si>
    <t>L006E040</t>
    <phoneticPr fontId="2" type="noConversion"/>
  </si>
  <si>
    <t>PD5GE000</t>
  </si>
  <si>
    <t>PD52K000</t>
  </si>
  <si>
    <t>F00AD2YBDZT1</t>
  </si>
  <si>
    <t>NE1D080</t>
  </si>
  <si>
    <t>P13G167</t>
  </si>
  <si>
    <t>PD51D050GT</t>
  </si>
  <si>
    <t>N00C190</t>
  </si>
  <si>
    <t>L36C370</t>
  </si>
  <si>
    <t>PD5P158CX</t>
  </si>
  <si>
    <t>M85P5357A</t>
  </si>
  <si>
    <t>L00ED105EL</t>
  </si>
  <si>
    <t>Bolt/M10</t>
    <phoneticPr fontId="2" type="noConversion"/>
  </si>
  <si>
    <t>Bolt /M5×20</t>
    <phoneticPr fontId="2" type="noConversion"/>
  </si>
  <si>
    <t>Headlight assy</t>
  </si>
  <si>
    <t>Фара</t>
  </si>
  <si>
    <t>bulb,Headlight  12V35W</t>
  </si>
  <si>
    <t>Панель приборная в сборе</t>
  </si>
  <si>
    <t>Кронштейн панели приборной</t>
  </si>
  <si>
    <t>Втулка резиновая кронштейна фары</t>
  </si>
  <si>
    <t>Верхняя накладка  панели приборной</t>
  </si>
  <si>
    <t>Средняя накладка  панели приборной</t>
  </si>
  <si>
    <t>Корпус панели приборной</t>
  </si>
  <si>
    <t>Нижняя накладка панели приборной</t>
  </si>
  <si>
    <t>Втулка ∅6.5×∅20×13</t>
  </si>
  <si>
    <t>Болт M6×20</t>
  </si>
  <si>
    <t>Гайка М6</t>
  </si>
  <si>
    <t>Шайба ∅6</t>
  </si>
  <si>
    <t>Шайба резиновая Φ8.5×Φ21</t>
  </si>
  <si>
    <t>Зеркало заднего вида правое</t>
  </si>
  <si>
    <t>Зеркало заднего вида левое</t>
  </si>
  <si>
    <t>Мостик нижний в сборе со стержнем рулевой колонки</t>
  </si>
  <si>
    <t>Гайка / M22</t>
  </si>
  <si>
    <t>Шайба φ22</t>
  </si>
  <si>
    <t>Болт / М8 × 30</t>
  </si>
  <si>
    <t>Крепежный блок рулевого стержня</t>
  </si>
  <si>
    <t>Головка рулевого стержня</t>
  </si>
  <si>
    <t>Стержень рулевой колонки</t>
  </si>
  <si>
    <t>Гайка</t>
  </si>
  <si>
    <t xml:space="preserve">Шайба </t>
  </si>
  <si>
    <t>Подшипник рулевой колонки в комплекте</t>
  </si>
  <si>
    <t>Верхняя прокладка верхнего подшипника</t>
  </si>
  <si>
    <t>Набор шариков стальных</t>
  </si>
  <si>
    <t>Верхнее опорное кольцо</t>
  </si>
  <si>
    <t>Нижнее опорное кольцо</t>
  </si>
  <si>
    <t>Прокладка резиновая кронштейна пластины вилки</t>
  </si>
  <si>
    <t xml:space="preserve">Кронштейн пластины вилки </t>
  </si>
  <si>
    <t>Светоотражатель передний E8-020670</t>
  </si>
  <si>
    <t>Труба руля</t>
  </si>
  <si>
    <t>Регулировочная гайка рулевого стержня</t>
  </si>
  <si>
    <t>Пыльник головной</t>
  </si>
  <si>
    <t>Пластина вилки декоративная</t>
  </si>
  <si>
    <t>Передний правый амортизатор</t>
  </si>
  <si>
    <t>Передний левый амортизатор</t>
  </si>
  <si>
    <t>Переднее крыло</t>
  </si>
  <si>
    <t>Кронштейн переднего крыла</t>
  </si>
  <si>
    <t>Болт M8×16</t>
  </si>
  <si>
    <t>Болт / M6 × 32</t>
  </si>
  <si>
    <t>Рычаг тормоза</t>
  </si>
  <si>
    <t>Верхний насос переднего дискового тормоза</t>
  </si>
  <si>
    <t>Скоба</t>
  </si>
  <si>
    <t>Болт М6х25</t>
  </si>
  <si>
    <t>Болт</t>
  </si>
  <si>
    <t>Шайба</t>
  </si>
  <si>
    <t>Колодка дискового тормоза</t>
  </si>
  <si>
    <t>Болт / M8x25</t>
  </si>
  <si>
    <t>Передний дисковый тормоз в сборе</t>
  </si>
  <si>
    <t xml:space="preserve">Рычаг переднего тормоза </t>
  </si>
  <si>
    <t>Переключатель стоп-сигналов</t>
  </si>
  <si>
    <t>Трос тормозной</t>
  </si>
  <si>
    <t>Болт M8×25</t>
  </si>
  <si>
    <t>Верхняя часть насоса переднего дискового тормоза в сборе</t>
  </si>
  <si>
    <t>Нижняя часть насоса дискового тормоза</t>
  </si>
  <si>
    <t>Нижняя часть насоса переднего дискового тормоза в сборе</t>
  </si>
  <si>
    <t>Зажим тормозного троса</t>
  </si>
  <si>
    <t>Переднее колесо в сборе</t>
  </si>
  <si>
    <t>Внутренняя спица передего колеса</t>
  </si>
  <si>
    <t>Ступица переднего колеса</t>
  </si>
  <si>
    <t>Внешняя спица передего колеса</t>
  </si>
  <si>
    <t>Передняя покрышка</t>
  </si>
  <si>
    <t>Передняя камера</t>
  </si>
  <si>
    <t>Ободная лента переднего колеса</t>
  </si>
  <si>
    <t>Ниппель переднего колеса</t>
  </si>
  <si>
    <t>Втулка оси переднего колеса</t>
  </si>
  <si>
    <t>Axle, Front wheel/Φ12×205-M12×1.25</t>
  </si>
  <si>
    <r>
      <t xml:space="preserve">F-8 </t>
    </r>
    <r>
      <rPr>
        <sz val="11"/>
        <rFont val="宋体"/>
        <family val="3"/>
        <charset val="134"/>
      </rPr>
      <t>后轮</t>
    </r>
    <r>
      <rPr>
        <sz val="11"/>
        <rFont val="Arial"/>
        <family val="2"/>
      </rPr>
      <t xml:space="preserve"> TEAR HEEL </t>
    </r>
    <r>
      <rPr>
        <b/>
        <sz val="11"/>
        <rFont val="Arial"/>
        <family val="2"/>
        <charset val="204"/>
      </rPr>
      <t>ЗАДНЕЕ КОЛЕСО</t>
    </r>
  </si>
  <si>
    <t>Заднее колесо в сборе</t>
  </si>
  <si>
    <t>Внутренняя спица заднего колеса</t>
  </si>
  <si>
    <t>Ступица заднего колеса</t>
  </si>
  <si>
    <t>Внешняя спица заднего колеса</t>
  </si>
  <si>
    <t>Демпфер резиновый заднего колеса</t>
  </si>
  <si>
    <t>Задняя шина</t>
  </si>
  <si>
    <t>Задняя камера</t>
  </si>
  <si>
    <t>Ободная лента заднего колеса</t>
  </si>
  <si>
    <t>Ниппель заднего колеса</t>
  </si>
  <si>
    <t>Демпферная муфта заднего колеса в сборе</t>
  </si>
  <si>
    <t>Болт M8/28</t>
  </si>
  <si>
    <t>Звезда демпфера заднего колеса</t>
  </si>
  <si>
    <t>Блокирующая пластина демпфера заднего колеса</t>
  </si>
  <si>
    <t>Гайка M8</t>
  </si>
  <si>
    <t>Ось колеса заднего ∅15×235-M14×1.5×30</t>
  </si>
  <si>
    <t>Гайка M14×1.25</t>
  </si>
  <si>
    <t xml:space="preserve">Втулка левая заднего колеса </t>
  </si>
  <si>
    <t xml:space="preserve">Втулка правая заднего колеса </t>
  </si>
  <si>
    <t>Задняя накладка тормозного барабана</t>
  </si>
  <si>
    <t>Задняя тормозная колодка</t>
  </si>
  <si>
    <t>Пружина растяжения задней тормозной колодки</t>
  </si>
  <si>
    <t>Задний тормозной распредвал</t>
  </si>
  <si>
    <t>Болт M6X35</t>
  </si>
  <si>
    <t>Стандартная пружинная шайба ∅6</t>
  </si>
  <si>
    <t>Гайка M6</t>
  </si>
  <si>
    <t>Гибкий вал привода спидометра</t>
  </si>
  <si>
    <t>Бак топливный в сборе</t>
  </si>
  <si>
    <t xml:space="preserve">Подушка резиновая бензобака правая </t>
  </si>
  <si>
    <t>Болт M8×35</t>
  </si>
  <si>
    <t>Втулка фланцевая бензобака</t>
  </si>
  <si>
    <t xml:space="preserve">Подушка резиновая бензобака левая </t>
  </si>
  <si>
    <t>Датчик топлива в сборе</t>
  </si>
  <si>
    <t>Кран топливный</t>
  </si>
  <si>
    <t xml:space="preserve">Трубка топливная </t>
  </si>
  <si>
    <t>Сиденье в сборе</t>
  </si>
  <si>
    <t>Передний левый обтекатель</t>
  </si>
  <si>
    <t>Передний правый обтекатель</t>
  </si>
  <si>
    <t>Воздухоочиститель в сборе</t>
  </si>
  <si>
    <t>Аккумулятор</t>
  </si>
  <si>
    <t>Прокладка трубы глушителя</t>
  </si>
  <si>
    <t>Заготовка рамы в сборе</t>
  </si>
  <si>
    <t>Шайба стопорная Ф8</t>
  </si>
  <si>
    <t xml:space="preserve">Подставка для ног водителя в сборе </t>
  </si>
  <si>
    <t>Болт бокового кронштейна</t>
  </si>
  <si>
    <t>Гайка M10</t>
  </si>
  <si>
    <t>Накладка основной правой подножки резиновая</t>
  </si>
  <si>
    <t>Накладка основной левой подножки резиновая</t>
  </si>
  <si>
    <t>Болт M8×20</t>
  </si>
  <si>
    <t>Подножка боковая</t>
  </si>
  <si>
    <t>Пружина подножки боковой</t>
  </si>
  <si>
    <t>Труба подставки ног водителя</t>
  </si>
  <si>
    <t>Задний фонарь в сборе E9 50R 00 6642</t>
  </si>
  <si>
    <t>Провод заднего фонаря</t>
  </si>
  <si>
    <t>Лампа заднего фонаря</t>
  </si>
  <si>
    <t>Лампа фары  12V35W</t>
  </si>
  <si>
    <t>Пружина заднего тормоза</t>
  </si>
  <si>
    <t>Пружина педали заднего тормоза</t>
  </si>
  <si>
    <t>Педаль заднего тормоза</t>
  </si>
  <si>
    <t>Педаль переключения передач</t>
  </si>
  <si>
    <t>Педаль стартера</t>
  </si>
  <si>
    <t>Рычаг заднего тормоза</t>
  </si>
  <si>
    <t>Втулка оси маятника</t>
  </si>
  <si>
    <t>Сальник маятника</t>
  </si>
  <si>
    <t>Цепь главной передачи</t>
  </si>
  <si>
    <t>Задний амортизатор</t>
  </si>
  <si>
    <t>Лампа указателя поворота 12V/10W</t>
  </si>
  <si>
    <t>Указатель поворота задний левый</t>
  </si>
  <si>
    <t>Указатель поворота задний правый</t>
  </si>
  <si>
    <t>Указатель поворота передний левый</t>
  </si>
  <si>
    <t>Указатель поворота передний правый</t>
  </si>
  <si>
    <t>Bulb 12V/10W</t>
  </si>
  <si>
    <t>Кронштейн заднего светоотражателя</t>
  </si>
  <si>
    <t>Реле стартера в сборе</t>
  </si>
  <si>
    <t>Реле ходовых огней</t>
  </si>
  <si>
    <t>Регулятор напряжения</t>
  </si>
  <si>
    <t>Катушка зажигания в сборе</t>
  </si>
  <si>
    <t>Жгут основной</t>
  </si>
  <si>
    <t>Переключатель заднего тормоза</t>
  </si>
  <si>
    <t>Предохранитель 15A</t>
  </si>
  <si>
    <t>Комплект замков</t>
  </si>
  <si>
    <t>Ключ</t>
  </si>
  <si>
    <t>Крышка замка зажигания</t>
  </si>
  <si>
    <t>Замок зажигания</t>
  </si>
  <si>
    <t>Замок топливного бака</t>
  </si>
  <si>
    <t>Замок боковой крышки</t>
  </si>
  <si>
    <t>Болт M6×12</t>
  </si>
  <si>
    <t>Впускной коллектор двигателя</t>
  </si>
  <si>
    <t>Карбюратор в сборе</t>
  </si>
  <si>
    <t>Хомут выхлопной трубы</t>
  </si>
  <si>
    <t>Гайка, M6</t>
  </si>
  <si>
    <t>Болт M6×28</t>
  </si>
  <si>
    <t>Тяга заднего тормоза</t>
  </si>
  <si>
    <t>Крышка двигателя</t>
  </si>
  <si>
    <t>PD51C000Y48L3C00</t>
  </si>
  <si>
    <t>Fuel tank</t>
  </si>
  <si>
    <t>Бак топливный цвет красный с логотипом M1NSK на обеих сторонах</t>
  </si>
  <si>
    <t>PD51C0004BL3C00</t>
  </si>
  <si>
    <t>Бак топливный цвет синий с логотипом M1NSK на обеих сторонах</t>
  </si>
  <si>
    <t>PD51C0007AL3C00</t>
  </si>
  <si>
    <t>Бак топливный цвет черный с логотипом M1NSK на обеих сторонах</t>
  </si>
  <si>
    <t>Двигатель в сборе, модель 157FMI, 124 куб. см, 1 цилиндр, 4 такта с логотипом M/NSK на правой крышке картера</t>
  </si>
  <si>
    <t>PD5A2607A</t>
  </si>
  <si>
    <t>Передний кронштейн двигателя</t>
  </si>
  <si>
    <t>Правый верхний кронштейн двигателя</t>
  </si>
  <si>
    <t>Левый верхний кронштейн двигателя</t>
  </si>
  <si>
    <t>PD5C010Y48</t>
  </si>
  <si>
    <t>Front fender</t>
  </si>
  <si>
    <t>PD5C0107A</t>
  </si>
  <si>
    <t>PD5C0104B</t>
  </si>
  <si>
    <t>Переднее крыло, цвет красный</t>
  </si>
  <si>
    <t>Переднее крыло, цвет чёрный</t>
  </si>
  <si>
    <t>Переднее крыло, цвет синий</t>
  </si>
  <si>
    <t>Заднее крыло</t>
  </si>
  <si>
    <t>Тормозной диск</t>
  </si>
  <si>
    <t>Подножка центральная</t>
  </si>
  <si>
    <t>Пружина центральной подножки</t>
  </si>
  <si>
    <t>Front fork Plate</t>
  </si>
  <si>
    <t>PD5C085Y48</t>
  </si>
  <si>
    <t>Rear tail cover</t>
  </si>
  <si>
    <t>PD5C0854B</t>
  </si>
  <si>
    <t>PD5C0857A</t>
  </si>
  <si>
    <t>Задний обтекатель, цвет красный</t>
  </si>
  <si>
    <t>Задний обтекатель, цвет синий</t>
  </si>
  <si>
    <t>Задний обтекатель, цвет чёрный</t>
  </si>
  <si>
    <t>PD5C090Y48</t>
  </si>
  <si>
    <t>Rear side cover LH</t>
  </si>
  <si>
    <t>PD5C0904B</t>
  </si>
  <si>
    <t>PD5C0907A</t>
  </si>
  <si>
    <t>Задний правый обтекатель, цвет красный</t>
  </si>
  <si>
    <t>Задний правый обтекатель, цвет синий</t>
  </si>
  <si>
    <t>Задний правый обтекатель, цвет чёрный</t>
  </si>
  <si>
    <t>PD5C095Y48</t>
  </si>
  <si>
    <t>Rear side cover RH</t>
  </si>
  <si>
    <t>PD5C0954B</t>
  </si>
  <si>
    <t>PD5C0957A</t>
  </si>
  <si>
    <t>Задний левый обтекатель, цвет красный</t>
  </si>
  <si>
    <t>Задний левый обтекатель, цвет синий</t>
  </si>
  <si>
    <t>Задний левый обтекатель, цвет чёрный</t>
  </si>
  <si>
    <t>PD5C065Y48L3C00</t>
  </si>
  <si>
    <t>PD5C0654BL3C00</t>
  </si>
  <si>
    <t>PD5C0657AL3C00</t>
  </si>
  <si>
    <t>PD5C070Y48L3C00</t>
  </si>
  <si>
    <t>PD5C0704BL3C00</t>
  </si>
  <si>
    <t>PD5C0707AL3C00</t>
  </si>
  <si>
    <t>Левый обтекатель, цвет красный</t>
  </si>
  <si>
    <t>Левый обтекатель, цвет синий</t>
  </si>
  <si>
    <t>Левый обтекатель, цвет чёрный</t>
  </si>
  <si>
    <t>Правый обтекатель, цвет красный</t>
  </si>
  <si>
    <t>Правый обтекатель, цвет синий</t>
  </si>
  <si>
    <t>Правый обтекатель, цвет чёрный</t>
  </si>
  <si>
    <t>PD51C0007AL3C00-2</t>
  </si>
  <si>
    <t>Бак топливный цвет черный с логотипом M/NSK на обеих сторонах (D4 150)</t>
  </si>
  <si>
    <t>PD5D152</t>
  </si>
  <si>
    <t>Конденсатор разряда зажигания</t>
  </si>
  <si>
    <r>
      <t xml:space="preserve">HEADLIGHT ASSY </t>
    </r>
    <r>
      <rPr>
        <b/>
        <sz val="11"/>
        <rFont val="Arial"/>
        <family val="2"/>
        <charset val="204"/>
      </rPr>
      <t>ФАРА В СБОРЕ</t>
    </r>
  </si>
  <si>
    <r>
      <t xml:space="preserve">METER </t>
    </r>
    <r>
      <rPr>
        <b/>
        <sz val="11"/>
        <rFont val="Arial"/>
        <family val="2"/>
        <charset val="204"/>
      </rPr>
      <t>ПРИБОРНАЯ ПАНЕЛЬ В СБОРЕ</t>
    </r>
  </si>
  <si>
    <r>
      <t xml:space="preserve">HANDLE CONTROLLER </t>
    </r>
    <r>
      <rPr>
        <b/>
        <sz val="11"/>
        <rFont val="Arial"/>
        <family val="2"/>
        <charset val="204"/>
      </rPr>
      <t>РУЛЕВОЕ УПРАВЛЕНИЕ В СБОРЕ</t>
    </r>
  </si>
  <si>
    <r>
      <t xml:space="preserve">STEERING STEM ASSY </t>
    </r>
    <r>
      <rPr>
        <b/>
        <sz val="11"/>
        <rFont val="Arial"/>
        <family val="2"/>
        <charset val="204"/>
      </rPr>
      <t>РУЛЕВАЯ КОЛОНКА В СБОРЕ</t>
    </r>
  </si>
  <si>
    <r>
      <t xml:space="preserve">FRONT SHOCK ABSORBER </t>
    </r>
    <r>
      <rPr>
        <b/>
        <sz val="11"/>
        <rFont val="Arial"/>
        <family val="2"/>
        <charset val="204"/>
      </rPr>
      <t>ПЕРЕДНИЙ АМОРТИЗАТОР</t>
    </r>
  </si>
  <si>
    <r>
      <t xml:space="preserve">FRONT BRAKE CYLINDER </t>
    </r>
    <r>
      <rPr>
        <b/>
        <sz val="11"/>
        <rFont val="Arial"/>
        <family val="2"/>
        <charset val="204"/>
      </rPr>
      <t>ПЕРЕДНИЙ ДИСКОВЫЙ ТОРМОЗ</t>
    </r>
  </si>
  <si>
    <r>
      <t xml:space="preserve">FRONT WHEEL </t>
    </r>
    <r>
      <rPr>
        <b/>
        <sz val="11"/>
        <rFont val="Arial"/>
        <family val="2"/>
        <charset val="204"/>
      </rPr>
      <t>ПЕРЕДНЕЕ КОЛЕСО</t>
    </r>
  </si>
  <si>
    <r>
      <t xml:space="preserve">RR.BRAKE </t>
    </r>
    <r>
      <rPr>
        <b/>
        <sz val="11"/>
        <rFont val="Arial"/>
        <family val="2"/>
        <charset val="204"/>
      </rPr>
      <t>ЗАДНИЙ ТОРМОЗ</t>
    </r>
  </si>
  <si>
    <r>
      <t xml:space="preserve">CABLE ASSY </t>
    </r>
    <r>
      <rPr>
        <b/>
        <sz val="11"/>
        <rFont val="Arial"/>
        <family val="2"/>
        <charset val="204"/>
      </rPr>
      <t>ТРОСЫ</t>
    </r>
  </si>
  <si>
    <r>
      <t xml:space="preserve">FUEL TANK ASSY </t>
    </r>
    <r>
      <rPr>
        <b/>
        <sz val="11"/>
        <rFont val="Arial"/>
        <family val="2"/>
        <charset val="204"/>
      </rPr>
      <t>ТОПЛИВНЫЙ БАК В СБОРЕ</t>
    </r>
  </si>
  <si>
    <r>
      <t xml:space="preserve">SEAT/REAR HANDRAIL </t>
    </r>
    <r>
      <rPr>
        <b/>
        <sz val="11"/>
        <rFont val="Arial"/>
        <family val="2"/>
        <charset val="204"/>
      </rPr>
      <t>СИДЕНЬЕ В СБОРЕ</t>
    </r>
  </si>
  <si>
    <r>
      <t xml:space="preserve">SIDE COVER </t>
    </r>
    <r>
      <rPr>
        <b/>
        <sz val="11"/>
        <rFont val="Arial"/>
        <family val="2"/>
        <charset val="204"/>
      </rPr>
      <t>БОКОВЫЕ ОБТЕКАТЕЛИ</t>
    </r>
  </si>
  <si>
    <r>
      <t xml:space="preserve">AIR CLEANER ASSY </t>
    </r>
    <r>
      <rPr>
        <b/>
        <sz val="11"/>
        <rFont val="Arial"/>
        <family val="2"/>
        <charset val="204"/>
      </rPr>
      <t>ВОЗДУХООЧИСТИТЕЛЬ</t>
    </r>
  </si>
  <si>
    <r>
      <t xml:space="preserve">EXHAUST MUFFLER ASSY </t>
    </r>
    <r>
      <rPr>
        <b/>
        <sz val="11"/>
        <rFont val="Arial"/>
        <family val="2"/>
        <charset val="204"/>
      </rPr>
      <t>ГЛУШИТЕЛЬ В СБОРЕ</t>
    </r>
  </si>
  <si>
    <r>
      <t xml:space="preserve">FRAME ASSY </t>
    </r>
    <r>
      <rPr>
        <b/>
        <sz val="11"/>
        <rFont val="Arial"/>
        <family val="2"/>
        <charset val="204"/>
      </rPr>
      <t>РАМА В СБОРЕ</t>
    </r>
  </si>
  <si>
    <r>
      <t xml:space="preserve">FOOTREST COMP </t>
    </r>
    <r>
      <rPr>
        <b/>
        <sz val="11"/>
        <rFont val="Arial"/>
        <family val="2"/>
        <charset val="204"/>
      </rPr>
      <t>ПОДСТАВКА ДЛЯ НОГ ВОДИТЕЛЯ В СБОРЕ С ПОДНОЖКОЙ</t>
    </r>
  </si>
  <si>
    <r>
      <t xml:space="preserve">TAILLIGHT ASSY </t>
    </r>
    <r>
      <rPr>
        <b/>
        <sz val="11"/>
        <rFont val="Arial"/>
        <family val="2"/>
        <charset val="204"/>
      </rPr>
      <t>ЗАДНИЙ ФОНАРЬ В СБОРЕ</t>
    </r>
  </si>
  <si>
    <r>
      <t>REAR BRAKE ASSY/GEAR PEDAL/STARTER ARM</t>
    </r>
    <r>
      <rPr>
        <b/>
        <sz val="11"/>
        <rFont val="Arial"/>
        <family val="2"/>
        <charset val="204"/>
      </rPr>
      <t xml:space="preserve"> ЗАДНИЙ ТОРМОЗ</t>
    </r>
  </si>
  <si>
    <r>
      <t xml:space="preserve">REAR FORK WELDMENT </t>
    </r>
    <r>
      <rPr>
        <b/>
        <sz val="11"/>
        <rFont val="Arial"/>
        <family val="2"/>
        <charset val="204"/>
      </rPr>
      <t>МАЯТНИК В СБОРЕ</t>
    </r>
  </si>
  <si>
    <r>
      <t xml:space="preserve">REAR SHOCK ABSORBER </t>
    </r>
    <r>
      <rPr>
        <b/>
        <sz val="11"/>
        <rFont val="Arial"/>
        <family val="2"/>
        <charset val="204"/>
      </rPr>
      <t>ЗАДНИЙ АМОРТИЗАТОР</t>
    </r>
  </si>
  <si>
    <r>
      <t xml:space="preserve">LOCK ASSY </t>
    </r>
    <r>
      <rPr>
        <b/>
        <sz val="11"/>
        <rFont val="Arial"/>
        <family val="2"/>
        <charset val="204"/>
      </rPr>
      <t>КОМПЛЕКТ ЗАМКОВ</t>
    </r>
  </si>
  <si>
    <r>
      <t xml:space="preserve">ELECTRICAL PARTS </t>
    </r>
    <r>
      <rPr>
        <b/>
        <sz val="11"/>
        <rFont val="Arial"/>
        <family val="2"/>
        <charset val="204"/>
      </rPr>
      <t>ЭЛЕКТРИКА</t>
    </r>
  </si>
  <si>
    <r>
      <t>REAR FENDER ЗА</t>
    </r>
    <r>
      <rPr>
        <b/>
        <sz val="11"/>
        <rFont val="Arial"/>
        <family val="2"/>
        <charset val="204"/>
      </rPr>
      <t>ДНЕЕ КРЫЛО</t>
    </r>
  </si>
  <si>
    <r>
      <t xml:space="preserve">ENGINE / CARBURETOR  </t>
    </r>
    <r>
      <rPr>
        <b/>
        <sz val="11"/>
        <rFont val="Arial"/>
        <family val="2"/>
        <charset val="204"/>
      </rPr>
      <t>ДВИГАТЕЛЬ/КАРБЮРАТОР</t>
    </r>
  </si>
  <si>
    <t xml:space="preserve">Наименование </t>
  </si>
  <si>
    <t>Кол-во</t>
  </si>
  <si>
    <t>Part No.</t>
  </si>
  <si>
    <t>F00I014</t>
  </si>
  <si>
    <t>F00I013</t>
  </si>
  <si>
    <t>F00I012</t>
  </si>
  <si>
    <t>F00I011</t>
  </si>
  <si>
    <t>F00I010</t>
  </si>
  <si>
    <t>302K049</t>
  </si>
  <si>
    <t>302K036</t>
  </si>
  <si>
    <t>302K048</t>
  </si>
  <si>
    <t>302K035</t>
  </si>
  <si>
    <t>302K047</t>
  </si>
  <si>
    <t>302K034</t>
  </si>
  <si>
    <t>302K046</t>
  </si>
  <si>
    <t>302K032</t>
  </si>
  <si>
    <t>302K044</t>
  </si>
  <si>
    <t>302K043</t>
  </si>
  <si>
    <t>302J001</t>
  </si>
  <si>
    <t>302J003</t>
  </si>
  <si>
    <t>302J007</t>
  </si>
  <si>
    <t>302J006</t>
  </si>
  <si>
    <t>302J005</t>
  </si>
  <si>
    <t>302J004</t>
  </si>
  <si>
    <t>F00-8-11</t>
  </si>
  <si>
    <t>F00-8-10</t>
  </si>
  <si>
    <t>F00-8-9</t>
  </si>
  <si>
    <t>F00-8-8</t>
  </si>
  <si>
    <t>F00-8-7</t>
  </si>
  <si>
    <t>F00-8-6</t>
  </si>
  <si>
    <t>F00-8-5</t>
  </si>
  <si>
    <t>Цена, бел.руб.</t>
  </si>
  <si>
    <t>L00JQ26</t>
  </si>
  <si>
    <t>Рукоятка руля левая</t>
  </si>
  <si>
    <t>Рычаг сцепления в сборе с кронштейном</t>
  </si>
  <si>
    <t>Переключатель левый в сборе</t>
  </si>
  <si>
    <t>Переключатель правый в сборе</t>
  </si>
  <si>
    <t>Рукоятка руля правая</t>
  </si>
  <si>
    <t>Стяжка руля</t>
  </si>
  <si>
    <t>Хомут проводов</t>
  </si>
  <si>
    <t>Редуктор спидометра</t>
  </si>
  <si>
    <t>Гайка M12×1.25</t>
  </si>
  <si>
    <t>Втулка демпфера ∅15×∅19.7×12-∅26×20</t>
  </si>
  <si>
    <t>Тормоз задний в сборе</t>
  </si>
  <si>
    <t>Трос дросселя</t>
  </si>
  <si>
    <t>Трос сцепления</t>
  </si>
  <si>
    <t>Трос воздушной заслонки</t>
  </si>
  <si>
    <t>Багажник хромированный</t>
  </si>
  <si>
    <t>Кронштейн багажника</t>
  </si>
  <si>
    <t>Шайба резиновая</t>
  </si>
  <si>
    <t>Винт M6×16</t>
  </si>
  <si>
    <t>Проставка M5×20×11</t>
  </si>
  <si>
    <t>Болт M10×16×1.25</t>
  </si>
  <si>
    <t>Винт самонарезной ST4.2×13</t>
  </si>
  <si>
    <t>Винт M5×16</t>
  </si>
  <si>
    <t>Шайба ∅5</t>
  </si>
  <si>
    <t>Сепаратор вентиляции картера</t>
  </si>
  <si>
    <t>Кронштейн коробки аккумулятора</t>
  </si>
  <si>
    <t>Ремень аккумулятора</t>
  </si>
  <si>
    <t>Ящик для инструментов</t>
  </si>
  <si>
    <t>Болт M5×20</t>
  </si>
  <si>
    <t>Глушитель в сборе</t>
  </si>
  <si>
    <t>Болт M10×1.25×65</t>
  </si>
  <si>
    <t>Болт M8×65</t>
  </si>
  <si>
    <t>Болт M8×70</t>
  </si>
  <si>
    <t>Болт M8×90</t>
  </si>
  <si>
    <t>Шайба ∅8</t>
  </si>
  <si>
    <t>Шайба пружинная ∅8</t>
  </si>
  <si>
    <t>Гайка M10×1.25</t>
  </si>
  <si>
    <t>Болт M10×1.25×115</t>
  </si>
  <si>
    <t>Шайба ∅10</t>
  </si>
  <si>
    <t>Шайба пружинная ∅10</t>
  </si>
  <si>
    <t>Крючок</t>
  </si>
  <si>
    <t>Подушка резиновая подножки центральной</t>
  </si>
  <si>
    <t>Ось центральной подножки</t>
  </si>
  <si>
    <t>Шплинт ∅3.0×30</t>
  </si>
  <si>
    <t>Шайба ∅19×∅24×2</t>
  </si>
  <si>
    <t>Сигнал звуковой II E13-000645</t>
  </si>
  <si>
    <t>Табличка ВИН-номера</t>
  </si>
  <si>
    <t>Заклепка ∅3.2×7</t>
  </si>
  <si>
    <t>Кронштейн правой крышки двигателя</t>
  </si>
  <si>
    <t>Кронштейн заднего фонаря</t>
  </si>
  <si>
    <t>Шплинт ∅2.0×18</t>
  </si>
  <si>
    <t>Маятник в сборе</t>
  </si>
  <si>
    <t>Ось маятника</t>
  </si>
  <si>
    <t>Натяжитель цепи</t>
  </si>
  <si>
    <t>Слайдер цепи</t>
  </si>
  <si>
    <t>Болт M6×16</t>
  </si>
  <si>
    <t>Шайба ∅6×∅25×2</t>
  </si>
  <si>
    <t>Щиток цепи</t>
  </si>
  <si>
    <t>Болт M6×10</t>
  </si>
  <si>
    <t>Шайба ∅14</t>
  </si>
  <si>
    <t>Шайба ∅6×∅28×2</t>
  </si>
  <si>
    <t>Кронштейн номерного знака</t>
  </si>
  <si>
    <t>Кронштейн поворотников задних</t>
  </si>
  <si>
    <t>Светоотражатель задний E9-02 1269</t>
  </si>
  <si>
    <t>Болт M5×12</t>
  </si>
  <si>
    <t>PD5B050007A</t>
  </si>
  <si>
    <t>PD5D136017A</t>
  </si>
  <si>
    <t>Ось переднего колеса Φ12×205-M12×1.25</t>
  </si>
  <si>
    <t>PD5A2407A</t>
  </si>
  <si>
    <t>№ п/п</t>
  </si>
  <si>
    <t>ФОБ, доллары США</t>
  </si>
  <si>
    <t>Кол-во, шт</t>
  </si>
  <si>
    <t>Сумма заказа, USD</t>
  </si>
  <si>
    <t>Е-1</t>
    <phoneticPr fontId="2" type="noConversion"/>
  </si>
  <si>
    <t>БЛОК ЦИЛИНДРА И ГОЛОВКА ЦИЛИНДРА</t>
  </si>
  <si>
    <t>序号</t>
  </si>
  <si>
    <t>零部件编码</t>
  </si>
  <si>
    <t>零部件名称</t>
  </si>
  <si>
    <t>Описание</t>
  </si>
  <si>
    <t>数量</t>
  </si>
  <si>
    <t>Количество</t>
  </si>
  <si>
    <t>F00A001</t>
  </si>
  <si>
    <t>进气门导管</t>
    <phoneticPr fontId="2" type="noConversion"/>
  </si>
  <si>
    <t>Направляющая впускного клапана</t>
    <phoneticPr fontId="2" type="noConversion"/>
  </si>
  <si>
    <t>F00A002</t>
  </si>
  <si>
    <t>排气门导管</t>
    <phoneticPr fontId="2" type="noConversion"/>
  </si>
  <si>
    <t>Направляющая выпускного клапана</t>
    <phoneticPr fontId="2" type="noConversion"/>
  </si>
  <si>
    <t>30215A038</t>
  </si>
  <si>
    <t>气缸体组合</t>
    <phoneticPr fontId="2" type="noConversion"/>
  </si>
  <si>
    <t>Блок цилиндра в сборе</t>
  </si>
  <si>
    <t>G001B010</t>
  </si>
  <si>
    <t>气缸体密封垫</t>
    <phoneticPr fontId="2" type="noConversion"/>
  </si>
  <si>
    <t>Прокладка</t>
    <phoneticPr fontId="2" type="noConversion"/>
  </si>
  <si>
    <t>3022A000</t>
  </si>
  <si>
    <t>气缸头组合</t>
    <phoneticPr fontId="2" type="noConversion"/>
  </si>
  <si>
    <t>Головка блока цилиндра</t>
  </si>
  <si>
    <t>3024B008</t>
  </si>
  <si>
    <t>气缸头密封垫</t>
    <phoneticPr fontId="2" type="noConversion"/>
  </si>
  <si>
    <t>F006A036</t>
  </si>
  <si>
    <t>气缸头盖</t>
    <phoneticPr fontId="2" type="noConversion"/>
  </si>
  <si>
    <t>Крышка головки блока цилиндра</t>
  </si>
  <si>
    <t>F00C014</t>
  </si>
  <si>
    <t>气缸头盖密封圈</t>
    <phoneticPr fontId="2" type="noConversion"/>
  </si>
  <si>
    <t>Кольцо уплотнительное</t>
  </si>
  <si>
    <t>L00JQ279</t>
  </si>
  <si>
    <t>进气管组合</t>
    <phoneticPr fontId="2" type="noConversion"/>
  </si>
  <si>
    <t>Комплект впускной трубы</t>
    <phoneticPr fontId="2" type="noConversion"/>
  </si>
  <si>
    <t>Сетка M6×20</t>
    <phoneticPr fontId="2" type="noConversion"/>
  </si>
  <si>
    <t>Болт-шпилька M6×20</t>
    <phoneticPr fontId="2" type="noConversion"/>
  </si>
  <si>
    <t>F00M010</t>
  </si>
  <si>
    <t>рама M6×22</t>
    <phoneticPr fontId="2" type="noConversion"/>
  </si>
  <si>
    <t>Болт-шпилька M6×22</t>
    <phoneticPr fontId="2" type="noConversion"/>
  </si>
  <si>
    <t>302M013</t>
  </si>
  <si>
    <t>Размер M8×85</t>
    <phoneticPr fontId="2" type="noConversion"/>
  </si>
  <si>
    <t>Шпилька М8×85</t>
    <phoneticPr fontId="2" type="noConversion"/>
  </si>
  <si>
    <t>F00M012</t>
  </si>
  <si>
    <t>螺母</t>
    <phoneticPr fontId="2" type="noConversion"/>
  </si>
  <si>
    <t>F00L018</t>
  </si>
  <si>
    <t>垫圈</t>
    <phoneticPr fontId="2" type="noConversion"/>
  </si>
  <si>
    <t>Шайба</t>
    <phoneticPr fontId="2" type="noConversion"/>
  </si>
  <si>
    <t>D00L020</t>
  </si>
  <si>
    <t>油道垫圈</t>
    <phoneticPr fontId="2" type="noConversion"/>
  </si>
  <si>
    <t>Шайба (Φ6)</t>
    <phoneticPr fontId="2" type="noConversion"/>
  </si>
  <si>
    <t>F001L001</t>
  </si>
  <si>
    <t>铜垫圈</t>
    <phoneticPr fontId="2" type="noConversion"/>
  </si>
  <si>
    <t>Шайба (Φ8)</t>
    <phoneticPr fontId="2" type="noConversion"/>
  </si>
  <si>
    <t>F00C063</t>
  </si>
  <si>
    <t>导管O型圈</t>
    <phoneticPr fontId="2" type="noConversion"/>
  </si>
  <si>
    <t>螺栓</t>
    <phoneticPr fontId="2" type="noConversion"/>
  </si>
  <si>
    <t>Болт М6×12</t>
    <phoneticPr fontId="2" type="noConversion"/>
  </si>
  <si>
    <t>Болт М6×25</t>
    <phoneticPr fontId="2" type="noConversion"/>
  </si>
  <si>
    <t>G00M007</t>
  </si>
  <si>
    <t>螺栓</t>
  </si>
  <si>
    <t>Болт М8×35</t>
    <phoneticPr fontId="2" type="noConversion"/>
  </si>
  <si>
    <t>F00C050</t>
  </si>
  <si>
    <t>O型圈</t>
    <phoneticPr fontId="2" type="noConversion"/>
  </si>
  <si>
    <t>Кольцо уплотнительное 33,5×3</t>
  </si>
  <si>
    <t>螺母M6</t>
    <phoneticPr fontId="2" type="noConversion"/>
  </si>
  <si>
    <t>Гайка М6</t>
    <phoneticPr fontId="2" type="noConversion"/>
  </si>
  <si>
    <t>气缸头定位销</t>
  </si>
  <si>
    <t>Штифт установочный головки цилиндров 10×20</t>
  </si>
  <si>
    <t>螺栓</t>
    <phoneticPr fontId="2" type="noConversion"/>
  </si>
  <si>
    <t>Болт М6×28</t>
    <phoneticPr fontId="2" type="noConversion"/>
  </si>
  <si>
    <t>F013D021</t>
  </si>
  <si>
    <t>火花塞DR8EA</t>
    <phoneticPr fontId="2" type="noConversion"/>
  </si>
  <si>
    <t>Свеча зажигания DR8EA</t>
    <phoneticPr fontId="2" type="noConversion"/>
  </si>
  <si>
    <t>Е-2</t>
    <phoneticPr fontId="2" type="noConversion"/>
  </si>
  <si>
    <t>РАСПРЕДЕЛИТЕЛЬНЫЙ ВАЛ И КЛАПАНЫ</t>
    <phoneticPr fontId="2" type="noConversion"/>
  </si>
  <si>
    <t>F00C043</t>
  </si>
  <si>
    <t>挡油罩</t>
    <phoneticPr fontId="2" type="noConversion"/>
  </si>
  <si>
    <t>Маслоизоляционная крышка</t>
    <phoneticPr fontId="2" type="noConversion"/>
  </si>
  <si>
    <t>F002F030</t>
  </si>
  <si>
    <t>正时从动齿轮组合</t>
  </si>
  <si>
    <t>Шестерня</t>
  </si>
  <si>
    <t>F00F000</t>
  </si>
  <si>
    <t>摇臂支架组合</t>
  </si>
  <si>
    <t>Кронштейн коромысла</t>
  </si>
  <si>
    <t>F00F037</t>
  </si>
  <si>
    <t>下摇臂</t>
    <phoneticPr fontId="2" type="noConversion"/>
  </si>
  <si>
    <t>Нижнее коромысло</t>
  </si>
  <si>
    <t>302F038</t>
  </si>
  <si>
    <t>下摇臂轴</t>
    <phoneticPr fontId="2" type="noConversion"/>
  </si>
  <si>
    <t>Вал нижнего коромысла</t>
    <phoneticPr fontId="2" type="noConversion"/>
  </si>
  <si>
    <t>F00F040</t>
  </si>
  <si>
    <t>配气凸轮轴</t>
    <phoneticPr fontId="2" type="noConversion"/>
  </si>
  <si>
    <t>Кулачковый вал</t>
    <phoneticPr fontId="2" type="noConversion"/>
  </si>
  <si>
    <t>F00H005</t>
  </si>
  <si>
    <t>弹簧</t>
    <phoneticPr fontId="2" type="noConversion"/>
  </si>
  <si>
    <t>Пружина</t>
  </si>
  <si>
    <t>3021F036</t>
  </si>
  <si>
    <t>推杆组合</t>
    <phoneticPr fontId="2" type="noConversion"/>
  </si>
  <si>
    <t>Толкатель клапана</t>
    <phoneticPr fontId="2" type="noConversion"/>
  </si>
  <si>
    <t>302F045</t>
  </si>
  <si>
    <t>进气门</t>
    <phoneticPr fontId="2" type="noConversion"/>
  </si>
  <si>
    <t>Впускной клапан</t>
    <phoneticPr fontId="2" type="noConversion"/>
  </si>
  <si>
    <t>302F039</t>
  </si>
  <si>
    <t>排气门</t>
    <phoneticPr fontId="2" type="noConversion"/>
  </si>
  <si>
    <t>Выхлопной клапан</t>
    <phoneticPr fontId="2" type="noConversion"/>
  </si>
  <si>
    <t>F00H003</t>
  </si>
  <si>
    <t>气门外弹簧</t>
    <phoneticPr fontId="2" type="noConversion"/>
  </si>
  <si>
    <t>Наружная пружина клапана</t>
    <phoneticPr fontId="2" type="noConversion"/>
  </si>
  <si>
    <t>F00H004</t>
  </si>
  <si>
    <t>气门内弹簧</t>
    <phoneticPr fontId="2" type="noConversion"/>
  </si>
  <si>
    <t>Внутренняя пружина клапана</t>
    <phoneticPr fontId="2" type="noConversion"/>
  </si>
  <si>
    <t>F031F034</t>
  </si>
  <si>
    <t>气门内外弹簧座</t>
  </si>
  <si>
    <t>Шайба регулировочная</t>
  </si>
  <si>
    <t>F00F031</t>
  </si>
  <si>
    <t>气门外弹簧座圈</t>
  </si>
  <si>
    <t>Прокладка внешней пружины клапана</t>
  </si>
  <si>
    <t>F00F032</t>
  </si>
  <si>
    <t>气门内弹簧座圈</t>
  </si>
  <si>
    <t>Прокладка внутренней пружины клапана</t>
  </si>
  <si>
    <t>F031F033</t>
  </si>
  <si>
    <t>气门锁夹</t>
  </si>
  <si>
    <t>Зажим клапана</t>
    <phoneticPr fontId="2" type="noConversion"/>
  </si>
  <si>
    <t>F00F001</t>
  </si>
  <si>
    <t>气门间隙调节螺钉</t>
    <phoneticPr fontId="2" type="noConversion"/>
  </si>
  <si>
    <t>Винт регулировочный клапанного зазора</t>
  </si>
  <si>
    <t>Рамка M8×28</t>
    <phoneticPr fontId="2" type="noConversion"/>
  </si>
  <si>
    <t>Болт М8×28</t>
    <phoneticPr fontId="2" type="noConversion"/>
  </si>
  <si>
    <t>F00F002</t>
  </si>
  <si>
    <t>气门间隙调节螺母</t>
    <phoneticPr fontId="2" type="noConversion"/>
  </si>
  <si>
    <t>Гайка регулировочная клапанного зазора</t>
  </si>
  <si>
    <t>F00L045</t>
  </si>
  <si>
    <t>垫圈</t>
    <phoneticPr fontId="2" type="noConversion"/>
  </si>
  <si>
    <t>F001L002</t>
  </si>
  <si>
    <t>F00L043</t>
  </si>
  <si>
    <t>波形垫圈</t>
    <phoneticPr fontId="2" type="noConversion"/>
  </si>
  <si>
    <t>F002C066</t>
  </si>
  <si>
    <t>O型圈20×2,5</t>
    <phoneticPr fontId="2" type="noConversion"/>
  </si>
  <si>
    <t>Кольцо уплотнительное 20×2,5</t>
  </si>
  <si>
    <t>F001C067</t>
  </si>
  <si>
    <t>O型圈17×2,5</t>
    <phoneticPr fontId="2" type="noConversion"/>
  </si>
  <si>
    <t>Кольцо уплотнительное 17×2,5</t>
  </si>
  <si>
    <t>F00L028</t>
  </si>
  <si>
    <t>配气凸轮轴挡板</t>
    <phoneticPr fontId="2" type="noConversion"/>
  </si>
  <si>
    <t>Стопор кулачкового вала</t>
    <phoneticPr fontId="2" type="noConversion"/>
  </si>
  <si>
    <t>Сетка M6×12</t>
    <phoneticPr fontId="2" type="noConversion"/>
  </si>
  <si>
    <t>Е-3</t>
    <phoneticPr fontId="2" type="noConversion"/>
  </si>
  <si>
    <t>КРЫШКА КАРТЕРА ПРАВАЯ</t>
    <phoneticPr fontId="2" type="noConversion"/>
  </si>
  <si>
    <t>F0093A034</t>
  </si>
  <si>
    <t>右曲轴箱盖组合</t>
    <phoneticPr fontId="2" type="noConversion"/>
  </si>
  <si>
    <t>Крышка картера правая</t>
  </si>
  <si>
    <t>F00B002</t>
  </si>
  <si>
    <t>右曲轴箱盖密封垫</t>
    <phoneticPr fontId="2" type="noConversion"/>
  </si>
  <si>
    <t>Прокладка правой крышки картера</t>
  </si>
  <si>
    <t>D00C027</t>
  </si>
  <si>
    <t>油面窗</t>
  </si>
  <si>
    <t>Окно маслосмотровое</t>
  </si>
  <si>
    <t>F00C038</t>
  </si>
  <si>
    <t>机油尺</t>
    <phoneticPr fontId="2" type="noConversion"/>
  </si>
  <si>
    <t>Щуп масляный</t>
  </si>
  <si>
    <t>311G010</t>
  </si>
  <si>
    <t>离合器操纵杆组合</t>
    <phoneticPr fontId="2" type="noConversion"/>
  </si>
  <si>
    <t>Рычаг сцепления</t>
  </si>
  <si>
    <t>F031H007</t>
  </si>
  <si>
    <t>离合器操纵杆弹簧</t>
    <phoneticPr fontId="2" type="noConversion"/>
  </si>
  <si>
    <t>F00C015</t>
  </si>
  <si>
    <t>起动轴油封16×28×7</t>
    <phoneticPr fontId="2" type="noConversion"/>
  </si>
  <si>
    <t>Сальник 16×28×7</t>
    <phoneticPr fontId="2" type="noConversion"/>
  </si>
  <si>
    <t>F001C111</t>
  </si>
  <si>
    <t>O型圈8,7×1,9</t>
    <phoneticPr fontId="2" type="noConversion"/>
  </si>
  <si>
    <t>Кольцо уплотнительное 8,7×1,9</t>
    <phoneticPr fontId="2" type="noConversion"/>
  </si>
  <si>
    <t>D00C060</t>
  </si>
  <si>
    <t>机油尺O型圈18×3</t>
    <phoneticPr fontId="2" type="noConversion"/>
  </si>
  <si>
    <t>Кольцо уплотнительное 18×3</t>
    <phoneticPr fontId="2" type="noConversion"/>
  </si>
  <si>
    <t>рама M6×40</t>
    <phoneticPr fontId="2" type="noConversion"/>
  </si>
  <si>
    <t>Винт М6×40</t>
    <phoneticPr fontId="2" type="noConversion"/>
  </si>
  <si>
    <t>Размер M6×50</t>
    <phoneticPr fontId="2" type="noConversion"/>
  </si>
  <si>
    <t>Винт М6×50</t>
    <phoneticPr fontId="2" type="noConversion"/>
  </si>
  <si>
    <t>F02D048</t>
  </si>
  <si>
    <t>开口销3×16</t>
    <phoneticPr fontId="2" type="noConversion"/>
  </si>
  <si>
    <t>Шплинт 3×16</t>
    <phoneticPr fontId="2" type="noConversion"/>
  </si>
  <si>
    <t>定位销8×14</t>
  </si>
  <si>
    <t>Штифт установочный 8×14</t>
  </si>
  <si>
    <t>Е-4</t>
    <phoneticPr fontId="2" type="noConversion"/>
  </si>
  <si>
    <t>КАРТЕР</t>
    <phoneticPr fontId="2" type="noConversion"/>
  </si>
  <si>
    <t>H09A020</t>
  </si>
  <si>
    <t>右曲轴箱组合</t>
    <phoneticPr fontId="2" type="noConversion"/>
  </si>
  <si>
    <t>Картер правый в сборе</t>
  </si>
  <si>
    <t>H09B005</t>
  </si>
  <si>
    <t>曲轴箱密封垫</t>
  </si>
  <si>
    <t>Прокладка картера</t>
  </si>
  <si>
    <t>H091A010</t>
  </si>
  <si>
    <t>左曲轴箱组合</t>
    <phoneticPr fontId="2" type="noConversion"/>
  </si>
  <si>
    <t>Картер левый в сборе</t>
  </si>
  <si>
    <t>F03A032</t>
  </si>
  <si>
    <t>机油滤网组合</t>
  </si>
  <si>
    <t>Крышка масляного фильтра</t>
  </si>
  <si>
    <t>302F017</t>
  </si>
  <si>
    <t>压销体</t>
  </si>
  <si>
    <t>Блок прижимного штифта</t>
  </si>
  <si>
    <t>302F018</t>
  </si>
  <si>
    <t>压销</t>
    <phoneticPr fontId="2" type="noConversion"/>
  </si>
  <si>
    <t>Штифт прижимной</t>
  </si>
  <si>
    <t>302H010</t>
  </si>
  <si>
    <t>压销弹簧</t>
    <phoneticPr fontId="2" type="noConversion"/>
  </si>
  <si>
    <t>Пружина штифта прижимного</t>
  </si>
  <si>
    <t>F00C037</t>
  </si>
  <si>
    <t>机油过滤网</t>
  </si>
  <si>
    <t>Масляный фильтр</t>
  </si>
  <si>
    <t>F00H008</t>
  </si>
  <si>
    <t>滤网弹簧</t>
    <phoneticPr fontId="2" type="noConversion"/>
  </si>
  <si>
    <t>Пружина масляного фильтра</t>
  </si>
  <si>
    <t>3051C024</t>
  </si>
  <si>
    <t>油水分离器</t>
  </si>
  <si>
    <t>F031L031</t>
  </si>
  <si>
    <t>离合器拉索调节架</t>
  </si>
  <si>
    <t>Регулятор троса сцепления</t>
  </si>
  <si>
    <t>Размер M6×95</t>
    <phoneticPr fontId="2" type="noConversion"/>
  </si>
  <si>
    <t>Болт М6×95</t>
    <phoneticPr fontId="2" type="noConversion"/>
  </si>
  <si>
    <t>3021M001</t>
  </si>
  <si>
    <t>气缸螺栓A M8×143</t>
    <phoneticPr fontId="2" type="noConversion"/>
  </si>
  <si>
    <t>Шпилька А M8×143</t>
    <phoneticPr fontId="2" type="noConversion"/>
  </si>
  <si>
    <t>3021M002/302M002</t>
  </si>
  <si>
    <t>气缸螺栓B M8×141</t>
    <phoneticPr fontId="2" type="noConversion"/>
  </si>
  <si>
    <t>Шпилька В M8×141</t>
    <phoneticPr fontId="2" type="noConversion"/>
  </si>
  <si>
    <t>滚针轴承HK152312</t>
    <phoneticPr fontId="2" type="noConversion"/>
  </si>
  <si>
    <t>Подшипник игольчатый HK 152312</t>
  </si>
  <si>
    <t>F00C046</t>
  </si>
  <si>
    <t>变档轴油封14×28×7</t>
    <phoneticPr fontId="2" type="noConversion"/>
  </si>
  <si>
    <t>Сальник 14×28×7</t>
    <phoneticPr fontId="2" type="noConversion"/>
  </si>
  <si>
    <t>F001C057</t>
  </si>
  <si>
    <t>机油滤网盖O型圈35,5×3</t>
    <phoneticPr fontId="2" type="noConversion"/>
  </si>
  <si>
    <t>Кольцо уплотнительное 35,5×3</t>
    <phoneticPr fontId="2" type="noConversion"/>
  </si>
  <si>
    <t>F00C068</t>
  </si>
  <si>
    <t>O型圈 13×25</t>
    <phoneticPr fontId="2" type="noConversion"/>
  </si>
  <si>
    <t>Кольцо уплотнительное 13×25</t>
    <phoneticPr fontId="2" type="noConversion"/>
  </si>
  <si>
    <t>Размер M6×55</t>
    <phoneticPr fontId="2" type="noConversion"/>
  </si>
  <si>
    <t>Болт М6×55</t>
    <phoneticPr fontId="2" type="noConversion"/>
  </si>
  <si>
    <t>D00E026</t>
  </si>
  <si>
    <t>放油螺塞</t>
    <phoneticPr fontId="2" type="noConversion"/>
  </si>
  <si>
    <t>Пробка сливная</t>
  </si>
  <si>
    <t>Болт М6×50</t>
    <phoneticPr fontId="2" type="noConversion"/>
  </si>
  <si>
    <t>D00L022</t>
  </si>
  <si>
    <t>放油螺塞垫圈</t>
    <phoneticPr fontId="2" type="noConversion"/>
  </si>
  <si>
    <t>Шайба сливной пробки</t>
    <phoneticPr fontId="2" type="noConversion"/>
  </si>
  <si>
    <t>定位销10×14</t>
  </si>
  <si>
    <t>Штифт установочный 10×14</t>
  </si>
  <si>
    <t>рама M6×25</t>
    <phoneticPr fontId="2" type="noConversion"/>
  </si>
  <si>
    <t>Болт М6×25</t>
    <phoneticPr fontId="2" type="noConversion"/>
  </si>
  <si>
    <t>3021F016</t>
  </si>
  <si>
    <t>压销体组合</t>
  </si>
  <si>
    <t>Корпус блока прижимного штифта</t>
  </si>
  <si>
    <t>滚针轴承HK2110</t>
    <phoneticPr fontId="2" type="noConversion"/>
  </si>
  <si>
    <t>Подшипник игольчатый HK 2110</t>
  </si>
  <si>
    <t>Е-5</t>
    <phoneticPr fontId="2" type="noConversion"/>
  </si>
  <si>
    <t>НАСОС МАСЛЯНЫЙ И ФИЛЬТР МАСЛЯНЫЙ</t>
  </si>
  <si>
    <t>30210E000</t>
  </si>
  <si>
    <t>机油泵总成</t>
    <phoneticPr fontId="2" type="noConversion"/>
  </si>
  <si>
    <t>Масляный насос в сборе</t>
    <phoneticPr fontId="2" type="noConversion"/>
  </si>
  <si>
    <t>302E002</t>
  </si>
  <si>
    <t>机油泵齿轮盖</t>
  </si>
  <si>
    <t>Крышка шестерни масляного насоса</t>
  </si>
  <si>
    <t>302E003</t>
  </si>
  <si>
    <t>机油泵体</t>
    <phoneticPr fontId="2" type="noConversion"/>
  </si>
  <si>
    <t>Корпус масляного насоса</t>
  </si>
  <si>
    <t>302E004</t>
  </si>
  <si>
    <t>机油泵盖</t>
  </si>
  <si>
    <t>Крышка масляного насоса</t>
  </si>
  <si>
    <t>302E012</t>
  </si>
  <si>
    <t>机油滤清器转子组合</t>
  </si>
  <si>
    <t>Корпус масляного фильтра</t>
  </si>
  <si>
    <t>302E005</t>
  </si>
  <si>
    <t>机油泵从动齿轮</t>
    <phoneticPr fontId="2" type="noConversion"/>
  </si>
  <si>
    <t>Шестерня ведомая</t>
  </si>
  <si>
    <t>302E006</t>
  </si>
  <si>
    <t>机油泵内转子</t>
  </si>
  <si>
    <t>Ротор масляного насоса внутренний</t>
  </si>
  <si>
    <t>302E007</t>
  </si>
  <si>
    <t>机油泵外转子</t>
    <phoneticPr fontId="2" type="noConversion"/>
  </si>
  <si>
    <t>Ротор масляного насоса внешний</t>
  </si>
  <si>
    <t>F00E010</t>
  </si>
  <si>
    <t>机油滤清器总成</t>
    <phoneticPr fontId="2" type="noConversion"/>
  </si>
  <si>
    <t>Фильтр масляный в сборе</t>
  </si>
  <si>
    <t>F00E011</t>
  </si>
  <si>
    <t>机油滤清器盖</t>
    <phoneticPr fontId="2" type="noConversion"/>
  </si>
  <si>
    <t>F00E024</t>
  </si>
  <si>
    <t>曲轴通油管</t>
  </si>
  <si>
    <t>Маслопровод</t>
  </si>
  <si>
    <t>F00H001</t>
  </si>
  <si>
    <t>通油管弹簧</t>
  </si>
  <si>
    <t>Пружина маслопровода</t>
  </si>
  <si>
    <t>F00G052</t>
  </si>
  <si>
    <t>止退垫圈</t>
  </si>
  <si>
    <t>Шайба упорная</t>
  </si>
  <si>
    <t>F00B015</t>
  </si>
  <si>
    <t>机油滤清器盖密封垫</t>
    <phoneticPr fontId="2" type="noConversion"/>
  </si>
  <si>
    <t>Прокладка корпуса масяного фильтра</t>
  </si>
  <si>
    <t>F00K015</t>
  </si>
  <si>
    <t>初级主动齿轮</t>
    <phoneticPr fontId="2" type="noConversion"/>
  </si>
  <si>
    <t>рама M6×30</t>
    <phoneticPr fontId="2" type="noConversion"/>
  </si>
  <si>
    <t>Винт М6×30</t>
    <phoneticPr fontId="2" type="noConversion"/>
  </si>
  <si>
    <t>МАСЛЯНЫЙ НАСОС И МАСЛЯНЫЙ ФИЛЬТР</t>
    <phoneticPr fontId="2" type="noConversion"/>
  </si>
  <si>
    <t>A00G055</t>
  </si>
  <si>
    <t>初级主动齿轮紧固螺母</t>
  </si>
  <si>
    <t>Гайка затяжки шестерни</t>
  </si>
  <si>
    <t>Сетка M5×20</t>
    <phoneticPr fontId="2" type="noConversion"/>
  </si>
  <si>
    <t>Болт М5×20</t>
    <phoneticPr fontId="2" type="noConversion"/>
  </si>
  <si>
    <t>Сетка M5×12</t>
    <phoneticPr fontId="2" type="noConversion"/>
  </si>
  <si>
    <t>Винт М5×12</t>
    <phoneticPr fontId="2" type="noConversion"/>
  </si>
  <si>
    <t>Сетка M4×12</t>
    <phoneticPr fontId="2" type="noConversion"/>
  </si>
  <si>
    <t>Винт М4×12</t>
    <phoneticPr fontId="2" type="noConversion"/>
  </si>
  <si>
    <t>F00H010</t>
  </si>
  <si>
    <t>弹簧卡</t>
  </si>
  <si>
    <t>Шпилька ограничительная</t>
  </si>
  <si>
    <t>Е-6</t>
    <phoneticPr fontId="2" type="noConversion"/>
  </si>
  <si>
    <t>СТАРТЕР</t>
  </si>
  <si>
    <t>F06D000</t>
  </si>
  <si>
    <t>起动电机</t>
    <phoneticPr fontId="2" type="noConversion"/>
  </si>
  <si>
    <t>Стартер в сборе</t>
  </si>
  <si>
    <t>H091K019</t>
  </si>
  <si>
    <t>孔双联齿轮</t>
  </si>
  <si>
    <t>Шестерня стартера большая</t>
  </si>
  <si>
    <t>H09K142</t>
  </si>
  <si>
    <t>二级孔双联齿轮</t>
    <phoneticPr fontId="2" type="noConversion"/>
  </si>
  <si>
    <t>Шестерня стартера малая</t>
  </si>
  <si>
    <t>H092K021</t>
  </si>
  <si>
    <t>起动离合器齿轮组合</t>
  </si>
  <si>
    <t>Шестерня муфты стартера</t>
  </si>
  <si>
    <t>F03L023</t>
  </si>
  <si>
    <t>双联齿垫圈</t>
  </si>
  <si>
    <t>H09K020</t>
  </si>
  <si>
    <t>孔双联齿轮轴</t>
    <phoneticPr fontId="2" type="noConversion"/>
  </si>
  <si>
    <t>Вал большой шестерни стартера</t>
  </si>
  <si>
    <t>滚针轴承HK101410</t>
    <phoneticPr fontId="2" type="noConversion"/>
  </si>
  <si>
    <t>Подшипник игольчатый HK101410</t>
  </si>
  <si>
    <t>H09K037</t>
  </si>
  <si>
    <t>二级孔双联齿轮轴</t>
    <phoneticPr fontId="2" type="noConversion"/>
  </si>
  <si>
    <t>Вал малой шестерни стартера</t>
  </si>
  <si>
    <t>Е-7</t>
    <phoneticPr fontId="2" type="noConversion"/>
  </si>
  <si>
    <t>ГЕНЕРАТОР</t>
  </si>
  <si>
    <t>F0013A040</t>
  </si>
  <si>
    <t>左曲轴箱盖</t>
  </si>
  <si>
    <t>Крышка картера левая</t>
  </si>
  <si>
    <t>定位销（Φ10×14）</t>
    <phoneticPr fontId="2" type="noConversion"/>
  </si>
  <si>
    <t>Установочный штифт (Φ10×14)</t>
  </si>
  <si>
    <t>F00D051</t>
  </si>
  <si>
    <t>触发线圈</t>
  </si>
  <si>
    <t>Катушка индукционная</t>
  </si>
  <si>
    <t>302G070</t>
  </si>
  <si>
    <t>起动离合器本体组合</t>
  </si>
  <si>
    <t>Муфта обгонная</t>
  </si>
  <si>
    <t>G051D060</t>
  </si>
  <si>
    <t>磁电机转子组合</t>
    <phoneticPr fontId="2" type="noConversion"/>
  </si>
  <si>
    <t>Ротор генератора в сборе</t>
  </si>
  <si>
    <t>F0045D070</t>
  </si>
  <si>
    <t>磁电机定子组合</t>
    <phoneticPr fontId="2" type="noConversion"/>
  </si>
  <si>
    <t>Статор генератора в сборе</t>
  </si>
  <si>
    <t>F00L011</t>
  </si>
  <si>
    <t>磁电机线夹</t>
  </si>
  <si>
    <t>Зажим провода статора</t>
  </si>
  <si>
    <t>рама M8×30</t>
    <phoneticPr fontId="2" type="noConversion"/>
  </si>
  <si>
    <t>Винт М8×30</t>
  </si>
  <si>
    <t>F00D040</t>
  </si>
  <si>
    <t>档显器组件</t>
  </si>
  <si>
    <t>Контактор индикатора передач</t>
  </si>
  <si>
    <t>D00A042</t>
  </si>
  <si>
    <t>观察孔螺塞</t>
    <phoneticPr fontId="2" type="noConversion"/>
  </si>
  <si>
    <t>Заглушка смотрового отверстия</t>
  </si>
  <si>
    <t>D00A043</t>
  </si>
  <si>
    <t>螺塞</t>
  </si>
  <si>
    <t>Заглушка резьбовая левой крышки картера</t>
  </si>
  <si>
    <t>磁电机紧固螺栓</t>
    <phoneticPr fontId="2" type="noConversion"/>
  </si>
  <si>
    <t>Болт стопорный</t>
  </si>
  <si>
    <t>F00C013</t>
  </si>
  <si>
    <t>曲轴左油封(50×34×7)</t>
    <phoneticPr fontId="2" type="noConversion"/>
  </si>
  <si>
    <t>Сальник коленчатого вала левый (50×34×7)</t>
  </si>
  <si>
    <t>F00D050</t>
  </si>
  <si>
    <t>转子带起动离合器本体组合</t>
  </si>
  <si>
    <t>Ротор генератора с муфтой обгонной</t>
  </si>
  <si>
    <t>F00B001</t>
  </si>
  <si>
    <t>左曲轴箱盖密封垫</t>
    <phoneticPr fontId="2" type="noConversion"/>
  </si>
  <si>
    <t>Прокладка левой крышки картера</t>
  </si>
  <si>
    <t>D001C051</t>
  </si>
  <si>
    <t>螺塞O型圈27,5×2,4</t>
    <phoneticPr fontId="2" type="noConversion"/>
  </si>
  <si>
    <t>Кольцо уплотнительное для заглушки левой крышки картера 27,5×2,4</t>
  </si>
  <si>
    <t>磁电机</t>
  </si>
  <si>
    <t>D002C052</t>
  </si>
  <si>
    <t>观察孔螺塞O型圈13.8×2.5</t>
    <phoneticPr fontId="2" type="noConversion"/>
  </si>
  <si>
    <t>Кольцо уплотнительное заглушки смотрового отверстия 13,8×2,5</t>
  </si>
  <si>
    <t>F001C056</t>
  </si>
  <si>
    <t>O型圈63×3</t>
    <phoneticPr fontId="2" type="noConversion"/>
  </si>
  <si>
    <t>Кольцо уплотнительное накладки крышки картера 63×3</t>
  </si>
  <si>
    <t>Сетка M5×16</t>
    <phoneticPr fontId="2" type="noConversion"/>
  </si>
  <si>
    <t>Винт М5×16</t>
    <phoneticPr fontId="2" type="noConversion"/>
  </si>
  <si>
    <t>Сетка M5×30</t>
    <phoneticPr fontId="2" type="noConversion"/>
  </si>
  <si>
    <t>Винт М5×30</t>
    <phoneticPr fontId="2" type="noConversion"/>
  </si>
  <si>
    <t>Болт М6×40</t>
    <phoneticPr fontId="2" type="noConversion"/>
  </si>
  <si>
    <t>F005A045</t>
  </si>
  <si>
    <t>双联齿轮盖</t>
  </si>
  <si>
    <t>Накладка крышки картера</t>
  </si>
  <si>
    <t>Винт М6×20</t>
    <phoneticPr fontId="2" type="noConversion"/>
  </si>
  <si>
    <t>F00C045</t>
  </si>
  <si>
    <t>档位指示器油封</t>
  </si>
  <si>
    <t>Сальник индикатора нейтрали</t>
  </si>
  <si>
    <t>F007D030</t>
  </si>
  <si>
    <t>档显线组件</t>
  </si>
  <si>
    <t>Индикатор нейтрали</t>
  </si>
  <si>
    <t>Размер M6×50</t>
    <phoneticPr fontId="2" type="noConversion"/>
  </si>
  <si>
    <t>Е-8</t>
    <phoneticPr fontId="2" type="noConversion"/>
  </si>
  <si>
    <t>СЦЕПЛЕНИЕ</t>
  </si>
  <si>
    <t>F0013G060</t>
  </si>
  <si>
    <t>离合器主体组合</t>
    <phoneticPr fontId="2" type="noConversion"/>
  </si>
  <si>
    <t>Сцепление в сборе</t>
  </si>
  <si>
    <t>F00G170</t>
  </si>
  <si>
    <t>离合器盘齿外罩组合</t>
  </si>
  <si>
    <t>Корпус муфты сцепления</t>
  </si>
  <si>
    <t>F00-8-3</t>
  </si>
  <si>
    <t>离合器从动盘装配组合</t>
  </si>
  <si>
    <t>Диск сцепления в сборе</t>
  </si>
  <si>
    <t>F00-8-4</t>
  </si>
  <si>
    <t>离合器从动盘组合</t>
    <phoneticPr fontId="2" type="noConversion"/>
  </si>
  <si>
    <t>Пластина сцепления прижимная</t>
  </si>
  <si>
    <t>离合器主动摩擦片</t>
    <phoneticPr fontId="2" type="noConversion"/>
  </si>
  <si>
    <t>Диск сцепления ведущий</t>
  </si>
  <si>
    <t>从动片</t>
    <phoneticPr fontId="2" type="noConversion"/>
  </si>
  <si>
    <t>Диск сцепления ведомый</t>
  </si>
  <si>
    <t>离合器压盘</t>
    <phoneticPr fontId="2" type="noConversion"/>
  </si>
  <si>
    <t>Пластина сцепления упорная</t>
  </si>
  <si>
    <t>离合器端盖</t>
  </si>
  <si>
    <t>Крышка упорной пластины сцепления</t>
  </si>
  <si>
    <t>离合器弹簧</t>
    <phoneticPr fontId="2" type="noConversion"/>
  </si>
  <si>
    <t>Пружина крышки упорной пластины сцепления</t>
  </si>
  <si>
    <t>花键垫圈</t>
  </si>
  <si>
    <t>Шайба шлицевая</t>
  </si>
  <si>
    <t>离合器推杆CГЗ</t>
  </si>
  <si>
    <t>Толкатель сцепления</t>
  </si>
  <si>
    <t>F04F022</t>
  </si>
  <si>
    <t>弹性挡圈20</t>
  </si>
  <si>
    <t>Кольцо стопорное  20</t>
  </si>
  <si>
    <t>F00-8-13</t>
  </si>
  <si>
    <t>螺栓M6×22</t>
  </si>
  <si>
    <t>Болт М6×22</t>
  </si>
  <si>
    <t>轴承6003</t>
  </si>
  <si>
    <t>Подшипник 6003</t>
  </si>
  <si>
    <t>Е-9</t>
    <phoneticPr fontId="2" type="noConversion"/>
  </si>
  <si>
    <t>КОЛЕНЧАТЫЙ ВАЛ И ПОРШЕНЬ</t>
  </si>
  <si>
    <t>Описание</t>
    <phoneticPr fontId="2" type="noConversion"/>
  </si>
  <si>
    <t>3029J000</t>
  </si>
  <si>
    <t>曲柄连杆组合</t>
    <phoneticPr fontId="2" type="noConversion"/>
  </si>
  <si>
    <t>Коленчатый вал в сборе</t>
    <phoneticPr fontId="2" type="noConversion"/>
  </si>
  <si>
    <t>302J013</t>
  </si>
  <si>
    <t>活塞环组</t>
    <phoneticPr fontId="2" type="noConversion"/>
  </si>
  <si>
    <t>Кольца поршневые в комплекте</t>
  </si>
  <si>
    <t>3023J014</t>
  </si>
  <si>
    <t>活塞</t>
    <phoneticPr fontId="2" type="noConversion"/>
  </si>
  <si>
    <t>Поршень</t>
    <phoneticPr fontId="2" type="noConversion"/>
  </si>
  <si>
    <t>F00J012</t>
  </si>
  <si>
    <t>活塞销</t>
    <phoneticPr fontId="2" type="noConversion"/>
  </si>
  <si>
    <t>Палец поршневой</t>
  </si>
  <si>
    <t>连杆</t>
    <phoneticPr fontId="2" type="noConversion"/>
  </si>
  <si>
    <t>Тяга рулевая</t>
  </si>
  <si>
    <t>右曲柄</t>
    <phoneticPr fontId="2" type="noConversion"/>
  </si>
  <si>
    <t>Коленчатый вал правый</t>
  </si>
  <si>
    <t>左曲柄</t>
    <phoneticPr fontId="2" type="noConversion"/>
  </si>
  <si>
    <t>Коленчатый вал левый</t>
  </si>
  <si>
    <t>曲柄销</t>
    <phoneticPr fontId="2" type="noConversion"/>
  </si>
  <si>
    <t>Штифт коленчатого вала</t>
    <phoneticPr fontId="2" type="noConversion"/>
  </si>
  <si>
    <t>正时主动齿轮</t>
    <phoneticPr fontId="2" type="noConversion"/>
  </si>
  <si>
    <t>Шестерня привода ГРМ</t>
    <phoneticPr fontId="2" type="noConversion"/>
  </si>
  <si>
    <t>半圆键</t>
  </si>
  <si>
    <t>Ключ полукруглый</t>
  </si>
  <si>
    <t>曲轴右轴承</t>
  </si>
  <si>
    <t>Подшипник коленчатого вала правого</t>
  </si>
  <si>
    <t>2766328RS</t>
  </si>
  <si>
    <t>曲轴左轴承</t>
    <phoneticPr fontId="2" type="noConversion"/>
  </si>
  <si>
    <t>Подшипник коленчатого вала левого</t>
  </si>
  <si>
    <t>302J008</t>
  </si>
  <si>
    <t>连杆大头轴承</t>
  </si>
  <si>
    <t>Подшипник рулевой тяги</t>
  </si>
  <si>
    <t>F001J011</t>
  </si>
  <si>
    <t>活塞销挡圈</t>
    <phoneticPr fontId="2" type="noConversion"/>
  </si>
  <si>
    <t xml:space="preserve">Кольцо стопорное </t>
  </si>
  <si>
    <t>302J009</t>
  </si>
  <si>
    <t>活塞环(一)</t>
    <phoneticPr fontId="2" type="noConversion"/>
  </si>
  <si>
    <t>Кольцо поршневое №1</t>
  </si>
  <si>
    <t>302J010</t>
  </si>
  <si>
    <t>活塞环(二)</t>
    <phoneticPr fontId="2" type="noConversion"/>
  </si>
  <si>
    <t>Кольцо поршневое №2</t>
  </si>
  <si>
    <t>302J015</t>
  </si>
  <si>
    <t>油环组合</t>
    <phoneticPr fontId="2" type="noConversion"/>
  </si>
  <si>
    <t>Кольцо поршневое №3</t>
  </si>
  <si>
    <t>Е-10</t>
    <phoneticPr fontId="2" type="noConversion"/>
  </si>
  <si>
    <t>ТРАНСМИССИЯ</t>
  </si>
  <si>
    <t>H09K030</t>
  </si>
  <si>
    <t>主轴组合</t>
    <phoneticPr fontId="2" type="noConversion"/>
  </si>
  <si>
    <t>Вал первичный в сборе</t>
  </si>
  <si>
    <t>H091K040</t>
  </si>
  <si>
    <t>副轴组合</t>
    <phoneticPr fontId="2" type="noConversion"/>
  </si>
  <si>
    <t>Вал вторичный в сборе</t>
  </si>
  <si>
    <t>F001I000</t>
  </si>
  <si>
    <t>起动轴总成</t>
    <phoneticPr fontId="2" type="noConversion"/>
  </si>
  <si>
    <t>Вал кикстартера в сборе</t>
  </si>
  <si>
    <t>H09K031</t>
  </si>
  <si>
    <t>主轴</t>
    <phoneticPr fontId="2" type="noConversion"/>
  </si>
  <si>
    <t>Вал первичный</t>
  </si>
  <si>
    <t>H09K041</t>
  </si>
  <si>
    <t>副轴</t>
    <phoneticPr fontId="2" type="noConversion"/>
  </si>
  <si>
    <t>Вал вторичный</t>
  </si>
  <si>
    <t>302K042</t>
  </si>
  <si>
    <t>副轴一档齿轮</t>
  </si>
  <si>
    <t>Шестерня первой передачи промежуточного вала</t>
  </si>
  <si>
    <t>衬套</t>
  </si>
  <si>
    <t>Втулка вторичного вала</t>
  </si>
  <si>
    <t>起动过桥齿轮衬套</t>
    <phoneticPr fontId="2" type="noConversion"/>
  </si>
  <si>
    <t>Втулка шестерни вторичного вала</t>
  </si>
  <si>
    <t>主轴二档齿轮</t>
    <phoneticPr fontId="2" type="noConversion"/>
  </si>
  <si>
    <t>Шестерня второй передачи первичного вала</t>
  </si>
  <si>
    <t>302K045</t>
  </si>
  <si>
    <t>副轴二档齿轮</t>
    <phoneticPr fontId="2" type="noConversion"/>
  </si>
  <si>
    <t>Шестерня второй передачи вторичного вала</t>
  </si>
  <si>
    <t>302K033</t>
  </si>
  <si>
    <t>主轴三档齿轮</t>
    <phoneticPr fontId="2" type="noConversion"/>
  </si>
  <si>
    <t>Шестерня третьей передачи первичного вала</t>
  </si>
  <si>
    <t>副轴三档齿轮</t>
    <phoneticPr fontId="2" type="noConversion"/>
  </si>
  <si>
    <t>Шестерня третьей передачи вторичного вала</t>
  </si>
  <si>
    <t>主轴四档齿轮</t>
    <phoneticPr fontId="2" type="noConversion"/>
  </si>
  <si>
    <t>Шестерня четвертой передачи первичного вала</t>
  </si>
  <si>
    <t>副轴四档齿轮</t>
    <phoneticPr fontId="2" type="noConversion"/>
  </si>
  <si>
    <t>Шестерня четвертой передачи вторичного вала</t>
  </si>
  <si>
    <t>主轴五档齿轮</t>
    <phoneticPr fontId="2" type="noConversion"/>
  </si>
  <si>
    <t>Шестерня пятой передачи первичного вала</t>
  </si>
  <si>
    <t>副轴五档齿轮</t>
    <phoneticPr fontId="2" type="noConversion"/>
  </si>
  <si>
    <t>Шестерня пятой передачи вторичного вала</t>
  </si>
  <si>
    <t>起动从动齿轮组合</t>
  </si>
  <si>
    <t>Шестерня ведомая первичного вала</t>
  </si>
  <si>
    <t>起动过桥齿轮组合</t>
  </si>
  <si>
    <t>Шестерня ведомая вторичного вала</t>
  </si>
  <si>
    <t>F003K014</t>
  </si>
  <si>
    <t>输出链轮</t>
    <phoneticPr fontId="2" type="noConversion"/>
  </si>
  <si>
    <t>Звезда ведущая вторичного вала</t>
  </si>
  <si>
    <t>F00K037</t>
  </si>
  <si>
    <t>齿轮挡圈</t>
  </si>
  <si>
    <t>Кольцо стопорное</t>
  </si>
  <si>
    <t>F00K038</t>
  </si>
  <si>
    <t>起动过桥齿轮垫圈</t>
    <phoneticPr fontId="2" type="noConversion"/>
  </si>
  <si>
    <t>Шайба шестерни стартера</t>
  </si>
  <si>
    <t>F00K039</t>
  </si>
  <si>
    <t>F00K050</t>
  </si>
  <si>
    <t>齿轮挡圈</t>
    <phoneticPr fontId="2" type="noConversion"/>
  </si>
  <si>
    <t>F00K051</t>
  </si>
  <si>
    <t>F00K052</t>
  </si>
  <si>
    <t>内花键垫圈</t>
    <phoneticPr fontId="2" type="noConversion"/>
  </si>
  <si>
    <t>F00K053</t>
  </si>
  <si>
    <t>弹性挡圈</t>
    <phoneticPr fontId="2" type="noConversion"/>
  </si>
  <si>
    <t>F00C042</t>
  </si>
  <si>
    <t>副轴油封20×34×7</t>
    <phoneticPr fontId="2" type="noConversion"/>
  </si>
  <si>
    <t>Сальник 20×34×7</t>
  </si>
  <si>
    <t>Сетка M6×10</t>
    <phoneticPr fontId="2" type="noConversion"/>
  </si>
  <si>
    <t>Болт М6×10</t>
  </si>
  <si>
    <t>F00K013</t>
  </si>
  <si>
    <t>链轮固定板</t>
    <phoneticPr fontId="2" type="noConversion"/>
  </si>
  <si>
    <t>Пластина стопорная ведущей звезды</t>
  </si>
  <si>
    <t>轴承6006</t>
  </si>
  <si>
    <t>Подшипник 6006</t>
  </si>
  <si>
    <t>Номер 6204</t>
    <phoneticPr fontId="2" type="noConversion"/>
  </si>
  <si>
    <t>Подшипник 6204</t>
  </si>
  <si>
    <t>2766202ZTM</t>
  </si>
  <si>
    <t>Номер 6202Z</t>
  </si>
  <si>
    <t>Подшипник 6202Z</t>
  </si>
  <si>
    <t>F00I001</t>
  </si>
  <si>
    <t>垫圈（三）</t>
    <phoneticPr fontId="2" type="noConversion"/>
  </si>
  <si>
    <t>Шайба №3</t>
  </si>
  <si>
    <t>F00I002</t>
  </si>
  <si>
    <t>№16</t>
    <phoneticPr fontId="2" type="noConversion"/>
  </si>
  <si>
    <t>Кольцо стопорное 16</t>
  </si>
  <si>
    <t>F00I003</t>
  </si>
  <si>
    <t>棘轮导板组合</t>
    <phoneticPr fontId="2" type="noConversion"/>
  </si>
  <si>
    <t>Направляющая храповика</t>
  </si>
  <si>
    <t>F00I004</t>
  </si>
  <si>
    <t>垫圈（二）</t>
    <phoneticPr fontId="2" type="noConversion"/>
  </si>
  <si>
    <t>Шайба №2 направляющей храповика</t>
  </si>
  <si>
    <t>F00I005</t>
  </si>
  <si>
    <t>Пружина храповика</t>
  </si>
  <si>
    <t>F00I006</t>
  </si>
  <si>
    <t>起动棘轮</t>
  </si>
  <si>
    <t>Храповик вала кикстартера</t>
  </si>
  <si>
    <t>F00I007</t>
  </si>
  <si>
    <t>20 лет</t>
    <phoneticPr fontId="2" type="noConversion"/>
  </si>
  <si>
    <t>Кольцо стопорное 20</t>
  </si>
  <si>
    <t>F00I008</t>
  </si>
  <si>
    <t>垫圈（一）</t>
    <phoneticPr fontId="2" type="noConversion"/>
  </si>
  <si>
    <t>Шайба №1</t>
  </si>
  <si>
    <t>F00I009</t>
  </si>
  <si>
    <t>起动齿轮</t>
  </si>
  <si>
    <t>Шестерня стартера</t>
  </si>
  <si>
    <t>起动轴</t>
    <phoneticPr fontId="2" type="noConversion"/>
  </si>
  <si>
    <t>Вал стартера</t>
  </si>
  <si>
    <t>弹簧座</t>
  </si>
  <si>
    <t>Пружинный сектор</t>
  </si>
  <si>
    <t>起动回位弹簧</t>
  </si>
  <si>
    <t>Фиксатор пружины кик стартера</t>
  </si>
  <si>
    <t>轴环</t>
  </si>
  <si>
    <t>Рукав</t>
  </si>
  <si>
    <t>垫圈（四）</t>
    <phoneticPr fontId="2" type="noConversion"/>
  </si>
  <si>
    <t>Шайба 4</t>
  </si>
  <si>
    <t>Е-11</t>
    <phoneticPr fontId="2" type="noConversion"/>
  </si>
  <si>
    <t>МЕХАНИЗМ ПЕРЕКЛЮЧЕНИЯ ПЕРЕДАЧ</t>
  </si>
  <si>
    <t>F031K000</t>
  </si>
  <si>
    <t>变档轴总成</t>
  </si>
  <si>
    <t>Вал переключения передач в сборе</t>
  </si>
  <si>
    <t>F00K061</t>
  </si>
  <si>
    <t>拔叉(一)</t>
    <phoneticPr fontId="2" type="noConversion"/>
  </si>
  <si>
    <t>Вилка №1 переключения передач</t>
  </si>
  <si>
    <t>F00K064</t>
  </si>
  <si>
    <t>拔叉(二)</t>
    <phoneticPr fontId="2" type="noConversion"/>
  </si>
  <si>
    <t>Вилка №2 переключения передач</t>
  </si>
  <si>
    <t>F00K073</t>
  </si>
  <si>
    <t>拔叉轴</t>
    <phoneticPr fontId="2" type="noConversion"/>
  </si>
  <si>
    <t>Ось вилок переключения передач</t>
  </si>
  <si>
    <t>F00K065</t>
  </si>
  <si>
    <t>拔叉(三)</t>
    <phoneticPr fontId="2" type="noConversion"/>
  </si>
  <si>
    <t>Вилка №3 переключения передач</t>
  </si>
  <si>
    <t>F00K023</t>
  </si>
  <si>
    <t>变档轮</t>
    <phoneticPr fontId="2" type="noConversion"/>
  </si>
  <si>
    <t>Фиксатор вала переключения передач</t>
  </si>
  <si>
    <t>F03K070</t>
  </si>
  <si>
    <t>档位定位板组合</t>
  </si>
  <si>
    <t>Фиксатор сектора переключения передач</t>
  </si>
  <si>
    <t>F031H009</t>
  </si>
  <si>
    <t>定位板弹簧</t>
    <phoneticPr fontId="2" type="noConversion"/>
  </si>
  <si>
    <t>Пружина фиксатора</t>
  </si>
  <si>
    <t>F00K001</t>
  </si>
  <si>
    <t>变档轴组合</t>
    <phoneticPr fontId="2" type="noConversion"/>
  </si>
  <si>
    <t>Вал переключения передач</t>
  </si>
  <si>
    <t>F00K002</t>
  </si>
  <si>
    <t>变档拨板</t>
  </si>
  <si>
    <t>Пластина переключения передач</t>
  </si>
  <si>
    <t>F00K003</t>
  </si>
  <si>
    <t>变档拨板弹簧</t>
    <phoneticPr fontId="2" type="noConversion"/>
  </si>
  <si>
    <t>Пружина пластины переключения передач</t>
  </si>
  <si>
    <t>F00K004</t>
  </si>
  <si>
    <t>变档轴回位弹簧</t>
  </si>
  <si>
    <t>Пружина возвратная вала переключения</t>
  </si>
  <si>
    <t>F00K066</t>
  </si>
  <si>
    <t>变档凸轮</t>
  </si>
  <si>
    <t>Вал копирный</t>
  </si>
  <si>
    <t>F00K005</t>
  </si>
  <si>
    <t>垫圈</t>
    <phoneticPr fontId="2" type="noConversion"/>
  </si>
  <si>
    <t>Шайба вала переключения передач</t>
  </si>
  <si>
    <t>螺栓M6×20</t>
  </si>
  <si>
    <t xml:space="preserve">Болт М6×20 </t>
  </si>
  <si>
    <t>302-11-16</t>
  </si>
  <si>
    <t>档位指示器弹簧</t>
  </si>
  <si>
    <t>Пружина вала копирного</t>
  </si>
  <si>
    <t>F00K006</t>
  </si>
  <si>
    <t>弹簧挡圈12</t>
  </si>
  <si>
    <t>Кольцо стопорное 12</t>
  </si>
  <si>
    <t>F00K007</t>
  </si>
  <si>
    <t>弹簧挡圈14</t>
    <phoneticPr fontId="2" type="noConversion"/>
  </si>
  <si>
    <t>Кольцо стопорное 14</t>
  </si>
  <si>
    <t>Болт М6×25</t>
  </si>
  <si>
    <t>F005K060</t>
  </si>
  <si>
    <t>变档凸轮轴组合</t>
    <phoneticPr fontId="2" type="noConversion"/>
  </si>
  <si>
    <t>Вал копирный в сборе</t>
  </si>
  <si>
    <t>F00K008</t>
  </si>
  <si>
    <t>变档定位销B4×10</t>
  </si>
  <si>
    <t>Штифт фиксирующий переключения передач B4×10</t>
  </si>
  <si>
    <t>№</t>
  </si>
  <si>
    <t>Обод переднего колеса</t>
  </si>
  <si>
    <t>Обод заднего колеса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</si>
</sst>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.00"/>
    <numFmt numFmtId="165" formatCode="\$#,##0.00;\-\$#,##0.00"/>
  </numFmts>
  <fonts count="1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Calibri"/>
      <family val="2"/>
      <charset val="134"/>
      <scheme val="minor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220"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8" fillId="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2" borderId="26" xfId="0" applyFont="1" applyFill="1" applyBorder="1" applyAlignment="1">
      <alignment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left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2" borderId="17" xfId="0" applyNumberFormat="1" applyFont="1" applyFill="1" applyBorder="1" applyAlignment="1">
      <alignment horizontal="center" vertical="center" wrapText="1"/>
    </xf>
    <xf numFmtId="4" fontId="3" fillId="2" borderId="23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/>
    </xf>
    <xf numFmtId="4" fontId="3" fillId="0" borderId="23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left" vertical="center" wrapText="1"/>
    </xf>
    <xf numFmtId="4" fontId="12" fillId="3" borderId="7" xfId="0" applyNumberFormat="1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49" fontId="3" fillId="0" borderId="36" xfId="1" applyNumberFormat="1" applyFont="1" applyFill="1" applyBorder="1" applyAlignment="1">
      <alignment horizontal="left" vertical="center" wrapText="1"/>
    </xf>
    <xf numFmtId="49" fontId="3" fillId="0" borderId="37" xfId="1" applyNumberFormat="1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49" fontId="3" fillId="0" borderId="18" xfId="1" applyNumberFormat="1" applyFont="1" applyFill="1" applyBorder="1" applyAlignment="1">
      <alignment horizontal="left" vertical="center" wrapText="1"/>
    </xf>
    <xf numFmtId="49" fontId="3" fillId="2" borderId="36" xfId="1" applyNumberFormat="1" applyFont="1" applyFill="1" applyBorder="1" applyAlignment="1">
      <alignment horizontal="left" vertical="center" wrapText="1"/>
    </xf>
    <xf numFmtId="49" fontId="3" fillId="2" borderId="37" xfId="1" applyNumberFormat="1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49" fontId="3" fillId="2" borderId="38" xfId="1" applyNumberFormat="1" applyFont="1" applyFill="1" applyBorder="1" applyAlignment="1">
      <alignment horizontal="left" vertical="center" wrapText="1"/>
    </xf>
    <xf numFmtId="0" fontId="3" fillId="2" borderId="36" xfId="1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14" fillId="0" borderId="30" xfId="0" applyFont="1" applyFill="1" applyBorder="1" applyAlignment="1">
      <alignment horizontal="center"/>
    </xf>
    <xf numFmtId="0" fontId="14" fillId="0" borderId="30" xfId="0" applyFont="1" applyFill="1" applyBorder="1"/>
    <xf numFmtId="164" fontId="14" fillId="0" borderId="0" xfId="0" applyNumberFormat="1" applyFont="1" applyFill="1" applyAlignment="1">
      <alignment horizontal="center" wrapText="1"/>
    </xf>
    <xf numFmtId="3" fontId="14" fillId="4" borderId="0" xfId="0" applyNumberFormat="1" applyFont="1" applyFill="1" applyAlignment="1">
      <alignment horizontal="center" wrapText="1"/>
    </xf>
    <xf numFmtId="3" fontId="14" fillId="0" borderId="0" xfId="0" applyNumberFormat="1" applyFont="1" applyFill="1" applyAlignment="1">
      <alignment horizontal="center" wrapText="1"/>
    </xf>
    <xf numFmtId="0" fontId="14" fillId="0" borderId="0" xfId="0" applyFont="1" applyFill="1"/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3" fontId="14" fillId="0" borderId="0" xfId="0" applyNumberFormat="1" applyFont="1" applyFill="1"/>
    <xf numFmtId="0" fontId="14" fillId="0" borderId="28" xfId="0" applyFont="1" applyFill="1" applyBorder="1" applyAlignment="1">
      <alignment horizontal="center"/>
    </xf>
    <xf numFmtId="165" fontId="14" fillId="0" borderId="30" xfId="0" applyNumberFormat="1" applyFont="1" applyFill="1" applyBorder="1" applyAlignment="1">
      <alignment horizontal="center"/>
    </xf>
    <xf numFmtId="3" fontId="14" fillId="0" borderId="30" xfId="0" applyNumberFormat="1" applyFont="1" applyFill="1" applyBorder="1"/>
    <xf numFmtId="4" fontId="14" fillId="0" borderId="1" xfId="0" applyNumberFormat="1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15" fillId="0" borderId="3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29" xfId="0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left"/>
    </xf>
    <xf numFmtId="0" fontId="14" fillId="0" borderId="1" xfId="0" applyFont="1" applyFill="1" applyBorder="1"/>
    <xf numFmtId="0" fontId="14" fillId="0" borderId="29" xfId="0" applyFont="1" applyFill="1" applyBorder="1"/>
    <xf numFmtId="0" fontId="14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0" fontId="14" fillId="0" borderId="3" xfId="0" applyFont="1" applyFill="1" applyBorder="1"/>
    <xf numFmtId="0" fontId="14" fillId="0" borderId="3" xfId="0" applyFont="1" applyFill="1" applyBorder="1" applyAlignment="1">
      <alignment horizontal="center"/>
    </xf>
    <xf numFmtId="0" fontId="14" fillId="0" borderId="32" xfId="0" applyFont="1" applyFill="1" applyBorder="1"/>
    <xf numFmtId="0" fontId="15" fillId="0" borderId="24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4" fillId="0" borderId="1" xfId="0" applyFont="1" applyBorder="1"/>
    <xf numFmtId="0" fontId="17" fillId="0" borderId="1" xfId="0" applyFont="1" applyFill="1" applyBorder="1" applyAlignment="1">
      <alignment horizontal="center"/>
    </xf>
    <xf numFmtId="0" fontId="17" fillId="0" borderId="0" xfId="0" applyFont="1" applyFill="1"/>
    <xf numFmtId="49" fontId="14" fillId="0" borderId="1" xfId="0" applyNumberFormat="1" applyFont="1" applyFill="1" applyBorder="1"/>
    <xf numFmtId="49" fontId="14" fillId="0" borderId="1" xfId="0" applyNumberFormat="1" applyFont="1" applyFill="1" applyBorder="1" applyAlignment="1">
      <alignment horizontal="left"/>
    </xf>
    <xf numFmtId="0" fontId="14" fillId="0" borderId="1" xfId="0" applyFont="1" applyFill="1" applyBorder="1" applyAlignment="1">
      <alignment shrinkToFit="1"/>
    </xf>
    <xf numFmtId="0" fontId="14" fillId="0" borderId="0" xfId="0" applyFont="1" applyFill="1" applyBorder="1" applyAlignment="1">
      <alignment horizontal="left"/>
    </xf>
    <xf numFmtId="0" fontId="14" fillId="0" borderId="24" xfId="0" applyFont="1" applyFill="1" applyBorder="1"/>
    <xf numFmtId="0" fontId="14" fillId="0" borderId="28" xfId="0" applyFont="1" applyFill="1" applyBorder="1" applyAlignment="1">
      <alignment horizontal="left"/>
    </xf>
    <xf numFmtId="0" fontId="14" fillId="0" borderId="29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/>
    </xf>
    <xf numFmtId="4" fontId="14" fillId="0" borderId="29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/>
    </xf>
    <xf numFmtId="0" fontId="14" fillId="0" borderId="45" xfId="0" applyFont="1" applyFill="1" applyBorder="1" applyAlignment="1">
      <alignment horizontal="center"/>
    </xf>
    <xf numFmtId="0" fontId="14" fillId="0" borderId="7" xfId="0" applyFont="1" applyFill="1" applyBorder="1"/>
    <xf numFmtId="0" fontId="15" fillId="0" borderId="7" xfId="0" applyFont="1" applyFill="1" applyBorder="1"/>
    <xf numFmtId="0" fontId="14" fillId="0" borderId="7" xfId="0" applyFont="1" applyFill="1" applyBorder="1" applyAlignment="1">
      <alignment horizontal="center"/>
    </xf>
    <xf numFmtId="165" fontId="14" fillId="0" borderId="7" xfId="0" applyNumberFormat="1" applyFont="1" applyFill="1" applyBorder="1" applyAlignment="1">
      <alignment horizontal="center"/>
    </xf>
    <xf numFmtId="3" fontId="14" fillId="0" borderId="7" xfId="0" applyNumberFormat="1" applyFont="1" applyFill="1" applyBorder="1"/>
    <xf numFmtId="4" fontId="15" fillId="2" borderId="46" xfId="0" applyNumberFormat="1" applyFont="1" applyFill="1" applyBorder="1" applyAlignment="1">
      <alignment horizontal="center" vertical="center" wrapText="1"/>
    </xf>
    <xf numFmtId="0" fontId="14" fillId="0" borderId="47" xfId="0" applyFont="1" applyFill="1" applyBorder="1"/>
    <xf numFmtId="4" fontId="14" fillId="0" borderId="14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3" fontId="14" fillId="0" borderId="0" xfId="0" applyNumberFormat="1" applyFont="1" applyFill="1" applyBorder="1"/>
    <xf numFmtId="0" fontId="14" fillId="0" borderId="15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16" xfId="0" applyFont="1" applyFill="1" applyBorder="1" applyAlignment="1">
      <alignment horizontal="left"/>
    </xf>
    <xf numFmtId="0" fontId="14" fillId="0" borderId="16" xfId="0" applyFont="1" applyFill="1" applyBorder="1"/>
    <xf numFmtId="0" fontId="14" fillId="0" borderId="16" xfId="0" applyFont="1" applyFill="1" applyBorder="1" applyAlignment="1">
      <alignment horizontal="center"/>
    </xf>
    <xf numFmtId="165" fontId="14" fillId="0" borderId="12" xfId="0" applyNumberFormat="1" applyFont="1" applyFill="1" applyBorder="1" applyAlignment="1">
      <alignment horizontal="center"/>
    </xf>
    <xf numFmtId="3" fontId="14" fillId="0" borderId="12" xfId="0" applyNumberFormat="1" applyFont="1" applyFill="1" applyBorder="1"/>
    <xf numFmtId="4" fontId="14" fillId="0" borderId="17" xfId="0" applyNumberFormat="1" applyFont="1" applyFill="1" applyBorder="1" applyAlignment="1">
      <alignment horizontal="center" vertical="center"/>
    </xf>
    <xf numFmtId="4" fontId="14" fillId="0" borderId="24" xfId="0" applyNumberFormat="1" applyFont="1" applyFill="1" applyBorder="1" applyAlignment="1">
      <alignment horizontal="center" vertical="center"/>
    </xf>
    <xf numFmtId="0" fontId="14" fillId="0" borderId="33" xfId="0" applyFont="1" applyFill="1" applyBorder="1"/>
    <xf numFmtId="3" fontId="14" fillId="0" borderId="34" xfId="0" applyNumberFormat="1" applyFont="1" applyFill="1" applyBorder="1"/>
    <xf numFmtId="4" fontId="14" fillId="0" borderId="46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/>
    </xf>
    <xf numFmtId="0" fontId="16" fillId="0" borderId="0" xfId="0" applyFont="1" applyBorder="1"/>
    <xf numFmtId="0" fontId="14" fillId="0" borderId="40" xfId="0" applyFont="1" applyFill="1" applyBorder="1" applyAlignment="1">
      <alignment horizontal="center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41" xfId="0" applyFont="1" applyFill="1" applyBorder="1" applyAlignment="1">
      <alignment horizontal="center"/>
    </xf>
    <xf numFmtId="0" fontId="14" fillId="0" borderId="26" xfId="0" applyFont="1" applyFill="1" applyBorder="1" applyAlignment="1">
      <alignment horizontal="left"/>
    </xf>
    <xf numFmtId="0" fontId="14" fillId="0" borderId="26" xfId="0" applyFont="1" applyFill="1" applyBorder="1"/>
    <xf numFmtId="0" fontId="14" fillId="0" borderId="26" xfId="0" applyFont="1" applyFill="1" applyBorder="1" applyAlignment="1">
      <alignment horizontal="center"/>
    </xf>
    <xf numFmtId="4" fontId="14" fillId="0" borderId="26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/>
    <xf numFmtId="165" fontId="14" fillId="0" borderId="0" xfId="0" applyNumberFormat="1" applyFont="1" applyFill="1" applyBorder="1" applyAlignment="1">
      <alignment horizontal="center" vertical="center"/>
    </xf>
    <xf numFmtId="165" fontId="14" fillId="0" borderId="12" xfId="0" applyNumberFormat="1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left"/>
    </xf>
    <xf numFmtId="0" fontId="14" fillId="0" borderId="21" xfId="0" applyFont="1" applyBorder="1" applyAlignment="1">
      <alignment horizontal="left" vertical="center"/>
    </xf>
    <xf numFmtId="0" fontId="14" fillId="0" borderId="48" xfId="0" applyFont="1" applyFill="1" applyBorder="1" applyAlignment="1">
      <alignment horizontal="center"/>
    </xf>
    <xf numFmtId="0" fontId="14" fillId="0" borderId="0" xfId="0" applyFont="1" applyBorder="1" applyAlignment="1">
      <alignment horizontal="left" vertical="center"/>
    </xf>
    <xf numFmtId="0" fontId="15" fillId="0" borderId="9" xfId="0" applyFont="1" applyFill="1" applyBorder="1" applyAlignment="1">
      <alignment horizontal="center"/>
    </xf>
    <xf numFmtId="4" fontId="14" fillId="0" borderId="44" xfId="0" applyNumberFormat="1" applyFont="1" applyFill="1" applyBorder="1" applyAlignment="1">
      <alignment horizontal="center" vertical="center"/>
    </xf>
    <xf numFmtId="0" fontId="14" fillId="0" borderId="46" xfId="0" applyFont="1" applyFill="1" applyBorder="1"/>
    <xf numFmtId="4" fontId="3" fillId="2" borderId="0" xfId="0" applyNumberFormat="1" applyFont="1" applyFill="1" applyAlignment="1">
      <alignment horizontal="left" vertical="center" wrapText="1"/>
    </xf>
    <xf numFmtId="4" fontId="3" fillId="0" borderId="27" xfId="0" applyNumberFormat="1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4" fontId="3" fillId="0" borderId="49" xfId="0" applyNumberFormat="1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left" vertical="center" wrapText="1"/>
    </xf>
    <xf numFmtId="0" fontId="12" fillId="3" borderId="35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4" fontId="15" fillId="2" borderId="27" xfId="0" applyNumberFormat="1" applyFont="1" applyFill="1" applyBorder="1" applyAlignment="1">
      <alignment horizontal="center" vertical="center" wrapText="1"/>
    </xf>
    <xf numFmtId="4" fontId="15" fillId="2" borderId="44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right" vertical="center"/>
    </xf>
  </cellXfs>
  <cellStyles count="4">
    <cellStyle name="Normal_Sheet1" xfId="1"/>
    <cellStyle name="Обычный" xfId="0" builtinId="0"/>
    <cellStyle name="Обычный 2" xfId="3"/>
    <cellStyle name="常规_Sheet1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jpeg"/><Relationship Id="rId13" Type="http://schemas.openxmlformats.org/officeDocument/2006/relationships/image" Target="../media/image38.jpeg"/><Relationship Id="rId3" Type="http://schemas.openxmlformats.org/officeDocument/2006/relationships/image" Target="../media/image28.png"/><Relationship Id="rId7" Type="http://schemas.openxmlformats.org/officeDocument/2006/relationships/image" Target="../media/image32.jpeg"/><Relationship Id="rId12" Type="http://schemas.openxmlformats.org/officeDocument/2006/relationships/image" Target="../media/image37.jpe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6" Type="http://schemas.openxmlformats.org/officeDocument/2006/relationships/image" Target="../media/image31.jpeg"/><Relationship Id="rId11" Type="http://schemas.openxmlformats.org/officeDocument/2006/relationships/image" Target="../media/image36.jpeg"/><Relationship Id="rId5" Type="http://schemas.openxmlformats.org/officeDocument/2006/relationships/image" Target="../media/image30.jpeg"/><Relationship Id="rId15" Type="http://schemas.openxmlformats.org/officeDocument/2006/relationships/image" Target="../media/image40.jpeg"/><Relationship Id="rId10" Type="http://schemas.openxmlformats.org/officeDocument/2006/relationships/image" Target="../media/image35.jpeg"/><Relationship Id="rId4" Type="http://schemas.openxmlformats.org/officeDocument/2006/relationships/image" Target="../media/image29.jpeg"/><Relationship Id="rId9" Type="http://schemas.openxmlformats.org/officeDocument/2006/relationships/image" Target="../media/image34.jpeg"/><Relationship Id="rId1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488156</xdr:colOff>
      <xdr:row>333</xdr:row>
      <xdr:rowOff>71437</xdr:rowOff>
    </xdr:from>
    <xdr:to>
      <xdr:col>15</xdr:col>
      <xdr:colOff>250032</xdr:colOff>
      <xdr:row>344</xdr:row>
      <xdr:rowOff>126819</xdr:rowOff>
    </xdr:to>
    <xdr:pic>
      <xdr:nvPicPr>
        <xdr:cNvPr id="1025" name="Picture 35" descr="制动踏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27281" y="69651562"/>
          <a:ext cx="4595813" cy="2281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554830</xdr:colOff>
      <xdr:row>366</xdr:row>
      <xdr:rowOff>0</xdr:rowOff>
    </xdr:from>
    <xdr:to>
      <xdr:col>13</xdr:col>
      <xdr:colOff>488156</xdr:colOff>
      <xdr:row>384</xdr:row>
      <xdr:rowOff>71865</xdr:rowOff>
    </xdr:to>
    <xdr:pic>
      <xdr:nvPicPr>
        <xdr:cNvPr id="1026" name="Picture 114" descr="后减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93955" y="76252388"/>
          <a:ext cx="3386138" cy="3310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311946</xdr:colOff>
      <xdr:row>1</xdr:row>
      <xdr:rowOff>35721</xdr:rowOff>
    </xdr:from>
    <xdr:to>
      <xdr:col>17</xdr:col>
      <xdr:colOff>250030</xdr:colOff>
      <xdr:row>14</xdr:row>
      <xdr:rowOff>120570</xdr:rowOff>
    </xdr:to>
    <xdr:pic>
      <xdr:nvPicPr>
        <xdr:cNvPr id="1028" name="图片 30" descr="未标题-1.jpg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b="17439"/>
        <a:stretch/>
      </xdr:blipFill>
      <xdr:spPr bwMode="auto">
        <a:xfrm>
          <a:off x="10110790" y="226221"/>
          <a:ext cx="6153147" cy="2478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473868</xdr:colOff>
      <xdr:row>437</xdr:row>
      <xdr:rowOff>0</xdr:rowOff>
    </xdr:from>
    <xdr:to>
      <xdr:col>14</xdr:col>
      <xdr:colOff>428626</xdr:colOff>
      <xdr:row>448</xdr:row>
      <xdr:rowOff>85083</xdr:rowOff>
    </xdr:to>
    <xdr:pic>
      <xdr:nvPicPr>
        <xdr:cNvPr id="1030" name="图片 33" descr="未标题-2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403556" y="91213781"/>
          <a:ext cx="3407569" cy="25496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83344</xdr:colOff>
      <xdr:row>422</xdr:row>
      <xdr:rowOff>11906</xdr:rowOff>
    </xdr:from>
    <xdr:to>
      <xdr:col>16</xdr:col>
      <xdr:colOff>268059</xdr:colOff>
      <xdr:row>433</xdr:row>
      <xdr:rowOff>71436</xdr:rowOff>
    </xdr:to>
    <xdr:pic>
      <xdr:nvPicPr>
        <xdr:cNvPr id="1031" name="图片 34" descr="未标题-2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013032" y="86760844"/>
          <a:ext cx="5018651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202406</xdr:colOff>
      <xdr:row>47</xdr:row>
      <xdr:rowOff>35718</xdr:rowOff>
    </xdr:from>
    <xdr:to>
      <xdr:col>16</xdr:col>
      <xdr:colOff>342639</xdr:colOff>
      <xdr:row>69</xdr:row>
      <xdr:rowOff>178593</xdr:rowOff>
    </xdr:to>
    <xdr:pic>
      <xdr:nvPicPr>
        <xdr:cNvPr id="1032" name="图片 27" descr="未标题-1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441531" y="8691562"/>
          <a:ext cx="5664732" cy="447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666750</xdr:colOff>
      <xdr:row>71</xdr:row>
      <xdr:rowOff>35720</xdr:rowOff>
    </xdr:from>
    <xdr:to>
      <xdr:col>13</xdr:col>
      <xdr:colOff>261939</xdr:colOff>
      <xdr:row>82</xdr:row>
      <xdr:rowOff>140610</xdr:rowOff>
    </xdr:to>
    <xdr:pic>
      <xdr:nvPicPr>
        <xdr:cNvPr id="1033" name="图片 31" descr="未标题-2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05875" y="13454064"/>
          <a:ext cx="3048001" cy="2688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685797</xdr:colOff>
      <xdr:row>85</xdr:row>
      <xdr:rowOff>11905</xdr:rowOff>
    </xdr:from>
    <xdr:to>
      <xdr:col>16</xdr:col>
      <xdr:colOff>14909</xdr:colOff>
      <xdr:row>106</xdr:row>
      <xdr:rowOff>71438</xdr:rowOff>
    </xdr:to>
    <xdr:pic>
      <xdr:nvPicPr>
        <xdr:cNvPr id="1034" name="图片 38" descr="未标题-3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924922" y="16573499"/>
          <a:ext cx="4853611" cy="4214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223837</xdr:colOff>
      <xdr:row>16</xdr:row>
      <xdr:rowOff>56788</xdr:rowOff>
    </xdr:from>
    <xdr:to>
      <xdr:col>14</xdr:col>
      <xdr:colOff>321470</xdr:colOff>
      <xdr:row>30</xdr:row>
      <xdr:rowOff>91202</xdr:rowOff>
    </xdr:to>
    <xdr:pic>
      <xdr:nvPicPr>
        <xdr:cNvPr id="1035" name="图片 39" descr="未标题-4副本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462962" y="2950007"/>
          <a:ext cx="4241007" cy="253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404812</xdr:colOff>
      <xdr:row>162</xdr:row>
      <xdr:rowOff>52388</xdr:rowOff>
    </xdr:from>
    <xdr:to>
      <xdr:col>16</xdr:col>
      <xdr:colOff>128588</xdr:colOff>
      <xdr:row>177</xdr:row>
      <xdr:rowOff>95250</xdr:rowOff>
    </xdr:to>
    <xdr:pic>
      <xdr:nvPicPr>
        <xdr:cNvPr id="1038" name="Picture 74" descr="1拉索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643937" y="32485013"/>
          <a:ext cx="5248275" cy="3007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392906</xdr:colOff>
      <xdr:row>147</xdr:row>
      <xdr:rowOff>71437</xdr:rowOff>
    </xdr:from>
    <xdr:to>
      <xdr:col>13</xdr:col>
      <xdr:colOff>438151</xdr:colOff>
      <xdr:row>160</xdr:row>
      <xdr:rowOff>195261</xdr:rowOff>
    </xdr:to>
    <xdr:pic>
      <xdr:nvPicPr>
        <xdr:cNvPr id="1039" name="图片 44" descr="未标题-14.jpg"/>
        <xdr:cNvPicPr>
          <a:picLocks noChangeAspect="1"/>
        </xdr:cNvPicPr>
      </xdr:nvPicPr>
      <xdr:blipFill rotWithShape="1">
        <a:blip xmlns:r="http://schemas.openxmlformats.org/officeDocument/2006/relationships" r:embed="rId11" cstate="print"/>
        <a:srcRect l="19357"/>
        <a:stretch/>
      </xdr:blipFill>
      <xdr:spPr bwMode="auto">
        <a:xfrm>
          <a:off x="9322594" y="28991718"/>
          <a:ext cx="2807494" cy="3195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452436</xdr:colOff>
      <xdr:row>179</xdr:row>
      <xdr:rowOff>95248</xdr:rowOff>
    </xdr:from>
    <xdr:to>
      <xdr:col>14</xdr:col>
      <xdr:colOff>416720</xdr:colOff>
      <xdr:row>193</xdr:row>
      <xdr:rowOff>84859</xdr:rowOff>
    </xdr:to>
    <xdr:pic>
      <xdr:nvPicPr>
        <xdr:cNvPr id="1040" name="图片 45" descr="未标题-15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691561" y="35933061"/>
          <a:ext cx="4107658" cy="3347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607219</xdr:colOff>
      <xdr:row>195</xdr:row>
      <xdr:rowOff>83344</xdr:rowOff>
    </xdr:from>
    <xdr:to>
      <xdr:col>15</xdr:col>
      <xdr:colOff>452438</xdr:colOff>
      <xdr:row>206</xdr:row>
      <xdr:rowOff>107157</xdr:rowOff>
    </xdr:to>
    <xdr:pic>
      <xdr:nvPicPr>
        <xdr:cNvPr id="1041" name="图片 47" descr="未标题-16.jpg"/>
        <xdr:cNvPicPr>
          <a:picLocks noChangeAspect="1"/>
        </xdr:cNvPicPr>
      </xdr:nvPicPr>
      <xdr:blipFill rotWithShape="1">
        <a:blip xmlns:r="http://schemas.openxmlformats.org/officeDocument/2006/relationships" r:embed="rId13" cstate="print"/>
        <a:srcRect l="712" t="4606" r="6072" b="32615"/>
        <a:stretch/>
      </xdr:blipFill>
      <xdr:spPr bwMode="auto">
        <a:xfrm>
          <a:off x="8846344" y="39659719"/>
          <a:ext cx="4679156" cy="20121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483396</xdr:colOff>
      <xdr:row>253</xdr:row>
      <xdr:rowOff>59531</xdr:rowOff>
    </xdr:from>
    <xdr:to>
      <xdr:col>13</xdr:col>
      <xdr:colOff>583405</xdr:colOff>
      <xdr:row>268</xdr:row>
      <xdr:rowOff>68970</xdr:rowOff>
    </xdr:to>
    <xdr:pic>
      <xdr:nvPicPr>
        <xdr:cNvPr id="1043" name="图片 49" descr="未标题-19.jpg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722521" y="51970781"/>
          <a:ext cx="3552821" cy="2688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476251</xdr:colOff>
      <xdr:row>317</xdr:row>
      <xdr:rowOff>83343</xdr:rowOff>
    </xdr:from>
    <xdr:to>
      <xdr:col>14</xdr:col>
      <xdr:colOff>361951</xdr:colOff>
      <xdr:row>331</xdr:row>
      <xdr:rowOff>77586</xdr:rowOff>
    </xdr:to>
    <xdr:pic>
      <xdr:nvPicPr>
        <xdr:cNvPr id="1044" name="图片 50" descr="未标题-20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715376" y="66210656"/>
          <a:ext cx="4029074" cy="3054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71437</xdr:colOff>
      <xdr:row>346</xdr:row>
      <xdr:rowOff>90486</xdr:rowOff>
    </xdr:from>
    <xdr:to>
      <xdr:col>15</xdr:col>
      <xdr:colOff>271463</xdr:colOff>
      <xdr:row>363</xdr:row>
      <xdr:rowOff>59530</xdr:rowOff>
    </xdr:to>
    <xdr:pic>
      <xdr:nvPicPr>
        <xdr:cNvPr id="1045" name="图片 51" descr="平叉.jpg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001125" y="72301892"/>
          <a:ext cx="4343400" cy="31003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595312</xdr:colOff>
      <xdr:row>303</xdr:row>
      <xdr:rowOff>47625</xdr:rowOff>
    </xdr:from>
    <xdr:to>
      <xdr:col>16</xdr:col>
      <xdr:colOff>95251</xdr:colOff>
      <xdr:row>314</xdr:row>
      <xdr:rowOff>154780</xdr:rowOff>
    </xdr:to>
    <xdr:pic>
      <xdr:nvPicPr>
        <xdr:cNvPr id="1046" name="图片 52" descr="主站架.jpg"/>
        <xdr:cNvPicPr>
          <a:picLocks noChangeAspect="1"/>
        </xdr:cNvPicPr>
      </xdr:nvPicPr>
      <xdr:blipFill rotWithShape="1">
        <a:blip xmlns:r="http://schemas.openxmlformats.org/officeDocument/2006/relationships" r:embed="rId17" cstate="print"/>
        <a:srcRect l="2472" t="7689" r="2697" b="3655"/>
        <a:stretch/>
      </xdr:blipFill>
      <xdr:spPr bwMode="auto">
        <a:xfrm>
          <a:off x="8834437" y="63305531"/>
          <a:ext cx="5024438" cy="2428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47626</xdr:colOff>
      <xdr:row>212</xdr:row>
      <xdr:rowOff>83344</xdr:rowOff>
    </xdr:from>
    <xdr:to>
      <xdr:col>17</xdr:col>
      <xdr:colOff>565855</xdr:colOff>
      <xdr:row>230</xdr:row>
      <xdr:rowOff>95252</xdr:rowOff>
    </xdr:to>
    <xdr:pic>
      <xdr:nvPicPr>
        <xdr:cNvPr id="1047" name="图片 53" descr="覆盖件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286751" y="42767250"/>
          <a:ext cx="6733292" cy="37742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130969</xdr:colOff>
      <xdr:row>407</xdr:row>
      <xdr:rowOff>71437</xdr:rowOff>
    </xdr:from>
    <xdr:to>
      <xdr:col>14</xdr:col>
      <xdr:colOff>115300</xdr:colOff>
      <xdr:row>420</xdr:row>
      <xdr:rowOff>142877</xdr:rowOff>
    </xdr:to>
    <xdr:pic>
      <xdr:nvPicPr>
        <xdr:cNvPr id="1050" name="图片 36" descr="主电缆.jpg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060657" y="84046218"/>
          <a:ext cx="3437142" cy="241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411954</xdr:colOff>
      <xdr:row>32</xdr:row>
      <xdr:rowOff>83343</xdr:rowOff>
    </xdr:from>
    <xdr:to>
      <xdr:col>14</xdr:col>
      <xdr:colOff>355023</xdr:colOff>
      <xdr:row>45</xdr:row>
      <xdr:rowOff>119062</xdr:rowOff>
    </xdr:to>
    <xdr:pic>
      <xdr:nvPicPr>
        <xdr:cNvPr id="28" name="图片 27" descr="手把胶、闸把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8651079" y="5845968"/>
          <a:ext cx="4086443" cy="2536031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241</xdr:row>
      <xdr:rowOff>83345</xdr:rowOff>
    </xdr:from>
    <xdr:to>
      <xdr:col>17</xdr:col>
      <xdr:colOff>533510</xdr:colOff>
      <xdr:row>250</xdr:row>
      <xdr:rowOff>326234</xdr:rowOff>
    </xdr:to>
    <xdr:pic>
      <xdr:nvPicPr>
        <xdr:cNvPr id="29" name="图片 28" descr="未标题-1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 l="7032" t="10932" r="3307" b="6109"/>
        <a:stretch>
          <a:fillRect/>
        </a:stretch>
      </xdr:blipFill>
      <xdr:spPr>
        <a:xfrm>
          <a:off x="8286750" y="48541783"/>
          <a:ext cx="6700948" cy="2790825"/>
        </a:xfrm>
        <a:prstGeom prst="rect">
          <a:avLst/>
        </a:prstGeom>
      </xdr:spPr>
    </xdr:pic>
    <xdr:clientData/>
  </xdr:twoCellAnchor>
  <xdr:twoCellAnchor editAs="oneCell">
    <xdr:from>
      <xdr:col>8</xdr:col>
      <xdr:colOff>166688</xdr:colOff>
      <xdr:row>387</xdr:row>
      <xdr:rowOff>23813</xdr:rowOff>
    </xdr:from>
    <xdr:to>
      <xdr:col>17</xdr:col>
      <xdr:colOff>441587</xdr:colOff>
      <xdr:row>403</xdr:row>
      <xdr:rowOff>150020</xdr:rowOff>
    </xdr:to>
    <xdr:pic>
      <xdr:nvPicPr>
        <xdr:cNvPr id="30" name="图片 29" descr="未标题-2.jpg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 t="4943" r="3593" b="7733"/>
        <a:stretch>
          <a:fillRect/>
        </a:stretch>
      </xdr:blipFill>
      <xdr:spPr>
        <a:xfrm>
          <a:off x="8405813" y="79724251"/>
          <a:ext cx="6489962" cy="3519488"/>
        </a:xfrm>
        <a:prstGeom prst="rect">
          <a:avLst/>
        </a:prstGeom>
      </xdr:spPr>
    </xdr:pic>
    <xdr:clientData/>
  </xdr:twoCellAnchor>
  <xdr:twoCellAnchor editAs="oneCell">
    <xdr:from>
      <xdr:col>8</xdr:col>
      <xdr:colOff>83341</xdr:colOff>
      <xdr:row>272</xdr:row>
      <xdr:rowOff>334500</xdr:rowOff>
    </xdr:from>
    <xdr:to>
      <xdr:col>17</xdr:col>
      <xdr:colOff>619124</xdr:colOff>
      <xdr:row>294</xdr:row>
      <xdr:rowOff>297655</xdr:rowOff>
    </xdr:to>
    <xdr:pic>
      <xdr:nvPicPr>
        <xdr:cNvPr id="31" name="图片 30" descr="未标题-3.jpg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 l="10067" t="14525" r="20805" b="4488"/>
        <a:stretch>
          <a:fillRect/>
        </a:stretch>
      </xdr:blipFill>
      <xdr:spPr>
        <a:xfrm>
          <a:off x="8322466" y="55650938"/>
          <a:ext cx="6750846" cy="577340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190502</xdr:colOff>
      <xdr:row>128</xdr:row>
      <xdr:rowOff>100855</xdr:rowOff>
    </xdr:from>
    <xdr:to>
      <xdr:col>17</xdr:col>
      <xdr:colOff>459441</xdr:colOff>
      <xdr:row>140</xdr:row>
      <xdr:rowOff>155385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r="521"/>
        <a:stretch/>
      </xdr:blipFill>
      <xdr:spPr>
        <a:xfrm>
          <a:off x="7832914" y="25493384"/>
          <a:ext cx="6420968" cy="2475000"/>
        </a:xfrm>
        <a:prstGeom prst="rect">
          <a:avLst/>
        </a:prstGeom>
      </xdr:spPr>
    </xdr:pic>
    <xdr:clientData/>
  </xdr:twoCellAnchor>
  <xdr:twoCellAnchor editAs="oneCell">
    <xdr:from>
      <xdr:col>9</xdr:col>
      <xdr:colOff>22410</xdr:colOff>
      <xdr:row>108</xdr:row>
      <xdr:rowOff>67235</xdr:rowOff>
    </xdr:from>
    <xdr:to>
      <xdr:col>15</xdr:col>
      <xdr:colOff>626535</xdr:colOff>
      <xdr:row>122</xdr:row>
      <xdr:rowOff>134470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348381" y="21459264"/>
          <a:ext cx="4705478" cy="29247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235</xdr:row>
      <xdr:rowOff>0</xdr:rowOff>
    </xdr:from>
    <xdr:to>
      <xdr:col>5</xdr:col>
      <xdr:colOff>1136650</xdr:colOff>
      <xdr:row>235</xdr:row>
      <xdr:rowOff>3028950</xdr:rowOff>
    </xdr:to>
    <xdr:pic>
      <xdr:nvPicPr>
        <xdr:cNvPr id="2" name="Picture 43">
          <a:extLst>
            <a:ext uri="{FF2B5EF4-FFF2-40B4-BE49-F238E27FC236}">
              <a16:creationId xmlns:a16="http://schemas.microsoft.com/office/drawing/2014/main" id="{0F4246E6-EAE8-4B62-AA78-655B82F7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83439000"/>
          <a:ext cx="5318125" cy="302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485775</xdr:colOff>
      <xdr:row>257</xdr:row>
      <xdr:rowOff>9525</xdr:rowOff>
    </xdr:from>
    <xdr:to>
      <xdr:col>9</xdr:col>
      <xdr:colOff>34925</xdr:colOff>
      <xdr:row>257</xdr:row>
      <xdr:rowOff>3248025</xdr:rowOff>
    </xdr:to>
    <xdr:pic>
      <xdr:nvPicPr>
        <xdr:cNvPr id="3" name="Picture 44">
          <a:extLst>
            <a:ext uri="{FF2B5EF4-FFF2-40B4-BE49-F238E27FC236}">
              <a16:creationId xmlns:a16="http://schemas.microsoft.com/office/drawing/2014/main" id="{BAA30295-0D5A-4DC3-81D5-8303464E8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86096475"/>
          <a:ext cx="6473825" cy="323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723900</xdr:colOff>
      <xdr:row>278</xdr:row>
      <xdr:rowOff>57150</xdr:rowOff>
    </xdr:from>
    <xdr:to>
      <xdr:col>9</xdr:col>
      <xdr:colOff>273050</xdr:colOff>
      <xdr:row>279</xdr:row>
      <xdr:rowOff>0</xdr:rowOff>
    </xdr:to>
    <xdr:pic>
      <xdr:nvPicPr>
        <xdr:cNvPr id="4" name="Picture 45">
          <a:extLst>
            <a:ext uri="{FF2B5EF4-FFF2-40B4-BE49-F238E27FC236}">
              <a16:creationId xmlns:a16="http://schemas.microsoft.com/office/drawing/2014/main" id="{D16B6EEB-CFF4-45E1-A912-FD55F0804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92973525"/>
          <a:ext cx="6473825" cy="323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299</xdr:row>
      <xdr:rowOff>38100</xdr:rowOff>
    </xdr:from>
    <xdr:to>
      <xdr:col>5</xdr:col>
      <xdr:colOff>1235075</xdr:colOff>
      <xdr:row>299</xdr:row>
      <xdr:rowOff>3286125</xdr:rowOff>
    </xdr:to>
    <xdr:pic>
      <xdr:nvPicPr>
        <xdr:cNvPr id="5" name="Picture 46">
          <a:extLst>
            <a:ext uri="{FF2B5EF4-FFF2-40B4-BE49-F238E27FC236}">
              <a16:creationId xmlns:a16="http://schemas.microsoft.com/office/drawing/2014/main" id="{02917FE5-BA8A-4C9F-8096-00F02102D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99612450"/>
          <a:ext cx="6492875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1323975</xdr:colOff>
      <xdr:row>37</xdr:row>
      <xdr:rowOff>9525</xdr:rowOff>
    </xdr:from>
    <xdr:to>
      <xdr:col>9</xdr:col>
      <xdr:colOff>79375</xdr:colOff>
      <xdr:row>37</xdr:row>
      <xdr:rowOff>3352800</xdr:rowOff>
    </xdr:to>
    <xdr:pic>
      <xdr:nvPicPr>
        <xdr:cNvPr id="6" name="Picture 49" descr="tgg">
          <a:extLst>
            <a:ext uri="{FF2B5EF4-FFF2-40B4-BE49-F238E27FC236}">
              <a16:creationId xmlns:a16="http://schemas.microsoft.com/office/drawing/2014/main" id="{DF1EBCFA-3259-45C6-BB3E-3B455087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3344525"/>
          <a:ext cx="56800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57</xdr:row>
      <xdr:rowOff>47625</xdr:rowOff>
    </xdr:from>
    <xdr:to>
      <xdr:col>5</xdr:col>
      <xdr:colOff>1403350</xdr:colOff>
      <xdr:row>57</xdr:row>
      <xdr:rowOff>3324225</xdr:rowOff>
    </xdr:to>
    <xdr:pic>
      <xdr:nvPicPr>
        <xdr:cNvPr id="7" name="Picture 50" descr="tgg">
          <a:extLst>
            <a:ext uri="{FF2B5EF4-FFF2-40B4-BE49-F238E27FC236}">
              <a16:creationId xmlns:a16="http://schemas.microsoft.com/office/drawing/2014/main" id="{F751470B-340D-4C92-81A9-D54E2E10C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9812000"/>
          <a:ext cx="5584825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9525</xdr:rowOff>
    </xdr:from>
    <xdr:to>
      <xdr:col>9</xdr:col>
      <xdr:colOff>184150</xdr:colOff>
      <xdr:row>2</xdr:row>
      <xdr:rowOff>3248025</xdr:rowOff>
    </xdr:to>
    <xdr:pic>
      <xdr:nvPicPr>
        <xdr:cNvPr id="8" name="Picture 51" descr="ssss">
          <a:extLst>
            <a:ext uri="{FF2B5EF4-FFF2-40B4-BE49-F238E27FC236}">
              <a16:creationId xmlns:a16="http://schemas.microsoft.com/office/drawing/2014/main" id="{FD85AE61-3022-4163-A28F-9DE8C3AF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819150"/>
          <a:ext cx="5775325" cy="323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838200</xdr:colOff>
      <xdr:row>22</xdr:row>
      <xdr:rowOff>28575</xdr:rowOff>
    </xdr:from>
    <xdr:to>
      <xdr:col>5</xdr:col>
      <xdr:colOff>1098550</xdr:colOff>
      <xdr:row>22</xdr:row>
      <xdr:rowOff>3267075</xdr:rowOff>
    </xdr:to>
    <xdr:pic>
      <xdr:nvPicPr>
        <xdr:cNvPr id="9" name="Picture 52" descr="ssss">
          <a:extLst>
            <a:ext uri="{FF2B5EF4-FFF2-40B4-BE49-F238E27FC236}">
              <a16:creationId xmlns:a16="http://schemas.microsoft.com/office/drawing/2014/main" id="{ACB43FAC-5EC3-4BC6-B924-6B71AAA8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86575"/>
          <a:ext cx="5775325" cy="323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628650</xdr:colOff>
      <xdr:row>214</xdr:row>
      <xdr:rowOff>9525</xdr:rowOff>
    </xdr:from>
    <xdr:to>
      <xdr:col>5</xdr:col>
      <xdr:colOff>1031875</xdr:colOff>
      <xdr:row>214</xdr:row>
      <xdr:rowOff>3276600</xdr:rowOff>
    </xdr:to>
    <xdr:pic>
      <xdr:nvPicPr>
        <xdr:cNvPr id="10" name="Picture 60" descr="8888">
          <a:extLst>
            <a:ext uri="{FF2B5EF4-FFF2-40B4-BE49-F238E27FC236}">
              <a16:creationId xmlns:a16="http://schemas.microsoft.com/office/drawing/2014/main" id="{69E899E3-F05E-46EC-A76A-B687F716D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77295375"/>
          <a:ext cx="59182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1304925</xdr:colOff>
      <xdr:row>159</xdr:row>
      <xdr:rowOff>28575</xdr:rowOff>
    </xdr:from>
    <xdr:to>
      <xdr:col>5</xdr:col>
      <xdr:colOff>774700</xdr:colOff>
      <xdr:row>159</xdr:row>
      <xdr:rowOff>3276600</xdr:rowOff>
    </xdr:to>
    <xdr:pic>
      <xdr:nvPicPr>
        <xdr:cNvPr id="11" name="Picture 67" descr="未命名">
          <a:extLst>
            <a:ext uri="{FF2B5EF4-FFF2-40B4-BE49-F238E27FC236}">
              <a16:creationId xmlns:a16="http://schemas.microsoft.com/office/drawing/2014/main" id="{DA51215A-E3F1-4EDA-B2A0-E4F6ACC82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58531125"/>
          <a:ext cx="49847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1190625</xdr:colOff>
      <xdr:row>73</xdr:row>
      <xdr:rowOff>28575</xdr:rowOff>
    </xdr:from>
    <xdr:to>
      <xdr:col>5</xdr:col>
      <xdr:colOff>117475</xdr:colOff>
      <xdr:row>73</xdr:row>
      <xdr:rowOff>3067050</xdr:rowOff>
    </xdr:to>
    <xdr:pic>
      <xdr:nvPicPr>
        <xdr:cNvPr id="12" name="Picture 68" descr="3333副本">
          <a:extLst>
            <a:ext uri="{FF2B5EF4-FFF2-40B4-BE49-F238E27FC236}">
              <a16:creationId xmlns:a16="http://schemas.microsoft.com/office/drawing/2014/main" id="{1DFB7B41-16B9-494A-A6FE-FF3ECEC2F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26184225"/>
          <a:ext cx="4441825" cy="303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1266825</xdr:colOff>
      <xdr:row>91</xdr:row>
      <xdr:rowOff>28575</xdr:rowOff>
    </xdr:from>
    <xdr:to>
      <xdr:col>5</xdr:col>
      <xdr:colOff>908050</xdr:colOff>
      <xdr:row>91</xdr:row>
      <xdr:rowOff>3267075</xdr:rowOff>
    </xdr:to>
    <xdr:pic>
      <xdr:nvPicPr>
        <xdr:cNvPr id="13" name="Picture 69" descr="444">
          <a:extLst>
            <a:ext uri="{FF2B5EF4-FFF2-40B4-BE49-F238E27FC236}">
              <a16:creationId xmlns:a16="http://schemas.microsoft.com/office/drawing/2014/main" id="{BCBF5C24-F0B4-479D-B4EA-6D5BAA263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32623125"/>
          <a:ext cx="5156200" cy="323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1143000</xdr:colOff>
      <xdr:row>112</xdr:row>
      <xdr:rowOff>9525</xdr:rowOff>
    </xdr:from>
    <xdr:to>
      <xdr:col>5</xdr:col>
      <xdr:colOff>784225</xdr:colOff>
      <xdr:row>112</xdr:row>
      <xdr:rowOff>3248025</xdr:rowOff>
    </xdr:to>
    <xdr:pic>
      <xdr:nvPicPr>
        <xdr:cNvPr id="14" name="Picture 70" descr="444">
          <a:extLst>
            <a:ext uri="{FF2B5EF4-FFF2-40B4-BE49-F238E27FC236}">
              <a16:creationId xmlns:a16="http://schemas.microsoft.com/office/drawing/2014/main" id="{BF3375EF-199B-4E08-AD38-FEA1F43A8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9081075"/>
          <a:ext cx="5156200" cy="323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704850</xdr:colOff>
      <xdr:row>341</xdr:row>
      <xdr:rowOff>28575</xdr:rowOff>
    </xdr:from>
    <xdr:to>
      <xdr:col>9</xdr:col>
      <xdr:colOff>374650</xdr:colOff>
      <xdr:row>341</xdr:row>
      <xdr:rowOff>3248025</xdr:rowOff>
    </xdr:to>
    <xdr:pic>
      <xdr:nvPicPr>
        <xdr:cNvPr id="15" name="Picture 75" descr="dddas">
          <a:extLst>
            <a:ext uri="{FF2B5EF4-FFF2-40B4-BE49-F238E27FC236}">
              <a16:creationId xmlns:a16="http://schemas.microsoft.com/office/drawing/2014/main" id="{5AF4731D-8C0F-43FD-96BC-EAF6110D0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15481100"/>
          <a:ext cx="6594475" cy="321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552450</xdr:colOff>
      <xdr:row>320</xdr:row>
      <xdr:rowOff>9525</xdr:rowOff>
    </xdr:from>
    <xdr:to>
      <xdr:col>9</xdr:col>
      <xdr:colOff>222250</xdr:colOff>
      <xdr:row>320</xdr:row>
      <xdr:rowOff>3248025</xdr:rowOff>
    </xdr:to>
    <xdr:pic>
      <xdr:nvPicPr>
        <xdr:cNvPr id="16" name="Picture 76" descr="dddas">
          <a:extLst>
            <a:ext uri="{FF2B5EF4-FFF2-40B4-BE49-F238E27FC236}">
              <a16:creationId xmlns:a16="http://schemas.microsoft.com/office/drawing/2014/main" id="{3A7C0977-1785-45EF-8132-A6379AA88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108985050"/>
          <a:ext cx="6594475" cy="323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172</xdr:row>
      <xdr:rowOff>28575</xdr:rowOff>
    </xdr:from>
    <xdr:to>
      <xdr:col>5</xdr:col>
      <xdr:colOff>127000</xdr:colOff>
      <xdr:row>172</xdr:row>
      <xdr:rowOff>3248025</xdr:rowOff>
    </xdr:to>
    <xdr:pic>
      <xdr:nvPicPr>
        <xdr:cNvPr id="17" name="Picture 77" descr="DDD">
          <a:extLst>
            <a:ext uri="{FF2B5EF4-FFF2-40B4-BE49-F238E27FC236}">
              <a16:creationId xmlns:a16="http://schemas.microsoft.com/office/drawing/2014/main" id="{9CD72717-F88D-468A-A6C7-8C93FF09E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65008125"/>
          <a:ext cx="4308475" cy="321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193</xdr:row>
      <xdr:rowOff>9525</xdr:rowOff>
    </xdr:from>
    <xdr:to>
      <xdr:col>5</xdr:col>
      <xdr:colOff>127000</xdr:colOff>
      <xdr:row>193</xdr:row>
      <xdr:rowOff>3248025</xdr:rowOff>
    </xdr:to>
    <xdr:pic>
      <xdr:nvPicPr>
        <xdr:cNvPr id="18" name="Picture 78" descr="DDD">
          <a:extLst>
            <a:ext uri="{FF2B5EF4-FFF2-40B4-BE49-F238E27FC236}">
              <a16:creationId xmlns:a16="http://schemas.microsoft.com/office/drawing/2014/main" id="{6AB3CF83-63AC-4F1B-8DC0-BCC5E827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71466075"/>
          <a:ext cx="4308475" cy="323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1323975</xdr:colOff>
      <xdr:row>127</xdr:row>
      <xdr:rowOff>9525</xdr:rowOff>
    </xdr:from>
    <xdr:to>
      <xdr:col>5</xdr:col>
      <xdr:colOff>1050925</xdr:colOff>
      <xdr:row>127</xdr:row>
      <xdr:rowOff>3238500</xdr:rowOff>
    </xdr:to>
    <xdr:pic>
      <xdr:nvPicPr>
        <xdr:cNvPr id="19" name="Picture 79" descr="dddddddddddddddddddddd">
          <a:extLst>
            <a:ext uri="{FF2B5EF4-FFF2-40B4-BE49-F238E27FC236}">
              <a16:creationId xmlns:a16="http://schemas.microsoft.com/office/drawing/2014/main" id="{74313B85-E314-47E4-8AFE-7FAEB87E8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45558075"/>
          <a:ext cx="52419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838200</xdr:colOff>
      <xdr:row>148</xdr:row>
      <xdr:rowOff>38100</xdr:rowOff>
    </xdr:from>
    <xdr:to>
      <xdr:col>5</xdr:col>
      <xdr:colOff>565150</xdr:colOff>
      <xdr:row>148</xdr:row>
      <xdr:rowOff>3267075</xdr:rowOff>
    </xdr:to>
    <xdr:pic>
      <xdr:nvPicPr>
        <xdr:cNvPr id="20" name="Picture 80" descr="dddddddddddddddddddddd">
          <a:extLst>
            <a:ext uri="{FF2B5EF4-FFF2-40B4-BE49-F238E27FC236}">
              <a16:creationId xmlns:a16="http://schemas.microsoft.com/office/drawing/2014/main" id="{1E27B483-4F4E-4293-A105-41C04DE8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2063650"/>
          <a:ext cx="52419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WORK\!&#1052;&#1086;&#1090;&#1086;&#1042;&#1077;&#1083;&#1086;&#1047;&#1072;&#1074;&#1086;&#1076;\&#1051;&#1086;&#1082;&#1072;&#1083;&#1080;&#1079;&#1072;&#1094;&#1080;&#1103;\D4%20125%20BOM%20list%20with%20FOB,%20DDP%20pr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4 125"/>
    </sheetNames>
    <sheetDataSet>
      <sheetData sheetId="0">
        <row r="4">
          <cell r="E4" t="str">
            <v>F00AD2YBDZT1</v>
          </cell>
          <cell r="F4" t="str">
            <v>F00AD2YBDZT</v>
          </cell>
          <cell r="G4" t="str">
            <v>CGZ125电/脚五档国际档电感单排左鲸鱼右爱将新款银白M1NSK</v>
          </cell>
          <cell r="H4" t="str">
            <v>Engine assy, model 157FMI, 124cc, 5 gears, 1 cylinder, 4T, with M1NSK logo on right crankcase cover</v>
          </cell>
          <cell r="I4" t="str">
            <v>Двигатель в сборе, модель 157FMI, 124 куб.см, 5 передач, 1 цилиндр, 4 такта, с логотипом M1NSK на правой крышке картера</v>
          </cell>
          <cell r="J4" t="str">
            <v>国贸部4337#白俄罗斯客户（E-4337-18-0002）巴西CG一代/带NGK火花塞、五电器件、化油器/套件</v>
          </cell>
          <cell r="K4">
            <v>1</v>
          </cell>
          <cell r="L4">
            <v>153.73134328358208</v>
          </cell>
          <cell r="M4">
            <v>153.73134328358208</v>
          </cell>
          <cell r="N4">
            <v>8407321000</v>
          </cell>
          <cell r="O4">
            <v>0.1</v>
          </cell>
          <cell r="P4">
            <v>32.700000000000003</v>
          </cell>
          <cell r="Q4">
            <v>16.100000000000001</v>
          </cell>
          <cell r="R4">
            <v>202.53134328358206</v>
          </cell>
          <cell r="S4">
            <v>202.53134328358206</v>
          </cell>
          <cell r="T4">
            <v>516.46</v>
          </cell>
        </row>
        <row r="5">
          <cell r="E5" t="str">
            <v>PD51C035</v>
          </cell>
          <cell r="F5" t="str">
            <v>PD51C035</v>
          </cell>
          <cell r="G5" t="str">
            <v>左后视镜</v>
          </cell>
          <cell r="H5" t="str">
            <v>Mirror, L</v>
          </cell>
          <cell r="I5" t="str">
            <v>Зеркало заднего вида левое</v>
          </cell>
          <cell r="J5" t="str">
            <v>巴西CG一代/白俄罗斯状态/杆部螺纹M10×1.25/螺母长16mm/杆部直径为Φ9.5mm/镜壳黑色细皮纹/镜杆纯黑H01/带EC认证标识L-E7-000502/斜口防尘胶套</v>
          </cell>
          <cell r="K5">
            <v>1</v>
          </cell>
          <cell r="L5">
            <v>1.2126865671641791</v>
          </cell>
          <cell r="M5">
            <v>1.2126865671641791</v>
          </cell>
          <cell r="N5">
            <v>7009100009</v>
          </cell>
          <cell r="O5">
            <v>7.4999999999999997E-2</v>
          </cell>
          <cell r="P5">
            <v>0.25791407350598705</v>
          </cell>
          <cell r="Q5">
            <v>9.4820203639903233E-2</v>
          </cell>
          <cell r="R5">
            <v>1.5654208443100694</v>
          </cell>
          <cell r="S5">
            <v>1.5654208443100694</v>
          </cell>
          <cell r="T5">
            <v>4</v>
          </cell>
        </row>
        <row r="6">
          <cell r="E6" t="str">
            <v>PD51C040</v>
          </cell>
          <cell r="F6" t="str">
            <v>PD51C040</v>
          </cell>
          <cell r="G6" t="str">
            <v>右后视镜</v>
          </cell>
          <cell r="H6" t="str">
            <v>Mirror, R</v>
          </cell>
          <cell r="I6" t="str">
            <v>Зеркало заднего вида правое</v>
          </cell>
          <cell r="J6" t="str">
            <v>巴西CG一代/白俄罗斯状态/杆部螺纹M10×1.25/螺母长16mm/杆部直径为Φ9.5mm/镜壳黑色细皮纹/镜杆纯黑H01/带EC认证标识L-E7-000502/斜口防尘胶套</v>
          </cell>
          <cell r="K6">
            <v>1</v>
          </cell>
          <cell r="L6">
            <v>1.2126865671641791</v>
          </cell>
          <cell r="M6">
            <v>1.2126865671641791</v>
          </cell>
          <cell r="N6">
            <v>7009100009</v>
          </cell>
          <cell r="O6">
            <v>7.4999999999999997E-2</v>
          </cell>
          <cell r="P6">
            <v>0.25791407350598705</v>
          </cell>
          <cell r="Q6">
            <v>9.4820203639903233E-2</v>
          </cell>
          <cell r="R6">
            <v>1.5654208443100694</v>
          </cell>
          <cell r="S6">
            <v>1.5654208443100694</v>
          </cell>
          <cell r="T6">
            <v>4</v>
          </cell>
        </row>
        <row r="7">
          <cell r="E7" t="str">
            <v>PD52K000</v>
          </cell>
          <cell r="F7" t="str">
            <v>PD52K000</v>
          </cell>
          <cell r="G7" t="str">
            <v>全车锁总成</v>
          </cell>
          <cell r="H7" t="str">
            <v>Lock set</v>
          </cell>
          <cell r="I7" t="str">
            <v>Комплект замков</v>
          </cell>
          <cell r="J7" t="str">
            <v>巴西CG一代/点火锁+油箱锁+侧盖锁+防盗盖/磁性钥匙+方形钥匙</v>
          </cell>
          <cell r="K7">
            <v>1</v>
          </cell>
          <cell r="L7">
            <v>6.6086567164179115</v>
          </cell>
          <cell r="M7">
            <v>6.6086567164179115</v>
          </cell>
          <cell r="N7">
            <v>8301200009</v>
          </cell>
          <cell r="O7">
            <v>0.13</v>
          </cell>
          <cell r="P7">
            <v>1.4055285349782274</v>
          </cell>
          <cell r="Q7">
            <v>0.89566911504376245</v>
          </cell>
          <cell r="R7">
            <v>8.9098543664399017</v>
          </cell>
          <cell r="S7">
            <v>8.9098543664399017</v>
          </cell>
          <cell r="T7">
            <v>22.73</v>
          </cell>
        </row>
        <row r="8">
          <cell r="E8" t="str">
            <v>N00H000</v>
          </cell>
          <cell r="F8" t="str">
            <v>N00H000</v>
          </cell>
          <cell r="G8" t="str">
            <v>方向轴承总成</v>
          </cell>
          <cell r="H8" t="str">
            <v>Steering Bearing Comp</v>
          </cell>
          <cell r="I8" t="str">
            <v>Подшипник рулевой колонки в комплекте</v>
          </cell>
          <cell r="J8" t="str">
            <v>五羊125:上挡圈(外Φ36、内Φ22.5、高8mm)，下挡圈(外Φ38、内Φ24、高8.5mm)，上座圈(外Φ41、内Φ25、高6mm)，下座圈(外Φ41、内Φ25、高6mm)上，下保持架各14颗</v>
          </cell>
          <cell r="K8">
            <v>1</v>
          </cell>
          <cell r="L8">
            <v>1.1214925373134328</v>
          </cell>
          <cell r="M8">
            <v>1.1214925373134328</v>
          </cell>
          <cell r="N8">
            <v>8482109008</v>
          </cell>
          <cell r="O8">
            <v>0.1</v>
          </cell>
          <cell r="P8">
            <v>0.23851893517833683</v>
          </cell>
          <cell r="Q8">
            <v>0.11691963243491002</v>
          </cell>
          <cell r="R8">
            <v>1.4769311049266796</v>
          </cell>
          <cell r="S8">
            <v>1.4769311049266796</v>
          </cell>
          <cell r="T8">
            <v>3.7699999999999996</v>
          </cell>
        </row>
        <row r="9">
          <cell r="E9" t="str">
            <v>L00DL26</v>
          </cell>
          <cell r="F9" t="str">
            <v>L00DL26</v>
          </cell>
          <cell r="G9" t="str">
            <v>链条</v>
          </cell>
          <cell r="H9" t="str">
            <v>Chain</v>
          </cell>
          <cell r="I9" t="str">
            <v>Цепь главной передачи</v>
          </cell>
          <cell r="J9" t="str">
            <v>428H-118</v>
          </cell>
          <cell r="K9">
            <v>1</v>
          </cell>
          <cell r="L9">
            <v>2.8988059701492537</v>
          </cell>
          <cell r="M9">
            <v>2.8988059701492537</v>
          </cell>
          <cell r="N9">
            <v>7315111009</v>
          </cell>
          <cell r="O9">
            <v>0.15</v>
          </cell>
          <cell r="P9">
            <v>0.61651780130871137</v>
          </cell>
          <cell r="Q9">
            <v>0.45331642956164936</v>
          </cell>
          <cell r="R9">
            <v>3.9686402010196145</v>
          </cell>
          <cell r="S9">
            <v>3.9686402010196145</v>
          </cell>
          <cell r="T9">
            <v>10.129999999999999</v>
          </cell>
        </row>
        <row r="10">
          <cell r="E10" t="str">
            <v>NE1D080</v>
          </cell>
          <cell r="F10" t="str">
            <v>NE1D080</v>
          </cell>
          <cell r="G10" t="str">
            <v>垫带</v>
          </cell>
          <cell r="H10" t="str">
            <v>Washer, Tyre</v>
          </cell>
          <cell r="I10" t="str">
            <v>Лента ободная</v>
          </cell>
          <cell r="J10" t="str">
            <v>YX125GY-6(DSR-Ⅱ越野车)/周长1260±50/宽22±2/18、19英寸</v>
          </cell>
          <cell r="K10">
            <v>2</v>
          </cell>
          <cell r="L10">
            <v>8.9253731343283599E-2</v>
          </cell>
          <cell r="M10">
            <v>0.1785074626865672</v>
          </cell>
          <cell r="N10">
            <v>4012909000</v>
          </cell>
          <cell r="O10">
            <v>0.15</v>
          </cell>
          <cell r="P10">
            <v>3.7964951620081303E-2</v>
          </cell>
          <cell r="Q10">
            <v>2.7915067951587515E-2</v>
          </cell>
          <cell r="R10">
            <v>0.24438748225823601</v>
          </cell>
          <cell r="S10">
            <v>0.122193741129118</v>
          </cell>
          <cell r="T10">
            <v>0.32</v>
          </cell>
        </row>
        <row r="11">
          <cell r="E11" t="str">
            <v>1261832007</v>
          </cell>
          <cell r="F11" t="str">
            <v>1261832007</v>
          </cell>
          <cell r="G11" t="str">
            <v>抽芯铆钉</v>
          </cell>
          <cell r="H11" t="str">
            <v>Self plugging rivet</v>
          </cell>
          <cell r="I11" t="str">
            <v>Заклепка</v>
          </cell>
          <cell r="J11" t="str">
            <v>GB/T 12618/d=3.2/l=7/蓝白锌</v>
          </cell>
          <cell r="K11">
            <v>2</v>
          </cell>
          <cell r="L11">
            <v>5.8208955223880594E-3</v>
          </cell>
          <cell r="M11">
            <v>1.1641791044776119E-2</v>
          </cell>
          <cell r="N11">
            <v>7318151100</v>
          </cell>
          <cell r="O11">
            <v>0.08</v>
          </cell>
          <cell r="P11">
            <v>2.4759751056574754E-3</v>
          </cell>
          <cell r="Q11">
            <v>9.7095888527260908E-4</v>
          </cell>
          <cell r="R11">
            <v>1.5088725035706204E-2</v>
          </cell>
          <cell r="S11">
            <v>7.5443625178531022E-3</v>
          </cell>
          <cell r="T11">
            <v>0.02</v>
          </cell>
        </row>
        <row r="12">
          <cell r="E12" t="str">
            <v>578306010</v>
          </cell>
          <cell r="F12" t="str">
            <v>578306010</v>
          </cell>
          <cell r="G12" t="str">
            <v>六角头螺栓 全螺纹</v>
          </cell>
          <cell r="H12" t="str">
            <v>Bolt M6X35</v>
          </cell>
          <cell r="I12" t="str">
            <v>Болт M6X35</v>
          </cell>
          <cell r="J12" t="str">
            <v>GB/T 5783/M6×10</v>
          </cell>
          <cell r="K12">
            <v>1</v>
          </cell>
          <cell r="L12">
            <v>7.7611940298507468E-3</v>
          </cell>
          <cell r="M12">
            <v>7.7611940298507468E-3</v>
          </cell>
          <cell r="N12">
            <v>7318159008</v>
          </cell>
          <cell r="O12">
            <v>0.08</v>
          </cell>
          <cell r="P12">
            <v>1.6506500704383171E-3</v>
          </cell>
          <cell r="Q12">
            <v>6.4730592351507283E-4</v>
          </cell>
          <cell r="R12">
            <v>1.0059150023804137E-2</v>
          </cell>
          <cell r="S12">
            <v>1.0059150023804137E-2</v>
          </cell>
          <cell r="T12">
            <v>0.03</v>
          </cell>
        </row>
        <row r="13">
          <cell r="E13" t="str">
            <v>578306012</v>
          </cell>
          <cell r="F13" t="str">
            <v>578306012</v>
          </cell>
          <cell r="G13" t="str">
            <v>六角头螺栓 全螺纹</v>
          </cell>
          <cell r="H13" t="str">
            <v>Bolt M6X35</v>
          </cell>
          <cell r="I13" t="str">
            <v>Болт M6X35</v>
          </cell>
          <cell r="J13" t="str">
            <v>GB/T 5783/M6×12</v>
          </cell>
          <cell r="K13">
            <v>1</v>
          </cell>
          <cell r="L13">
            <v>7.7611940298507468E-3</v>
          </cell>
          <cell r="M13">
            <v>7.7611940298507468E-3</v>
          </cell>
          <cell r="N13">
            <v>7318159008</v>
          </cell>
          <cell r="O13">
            <v>0.08</v>
          </cell>
          <cell r="P13">
            <v>1.6506500704383171E-3</v>
          </cell>
          <cell r="Q13">
            <v>6.4730592351507283E-4</v>
          </cell>
          <cell r="R13">
            <v>1.0059150023804137E-2</v>
          </cell>
          <cell r="S13">
            <v>1.0059150023804137E-2</v>
          </cell>
          <cell r="T13">
            <v>0.03</v>
          </cell>
        </row>
        <row r="14">
          <cell r="E14" t="str">
            <v>578306016</v>
          </cell>
          <cell r="F14" t="str">
            <v>578306016</v>
          </cell>
          <cell r="G14" t="str">
            <v>六角头螺栓 全螺纹</v>
          </cell>
          <cell r="H14" t="str">
            <v>Bolt M6X35</v>
          </cell>
          <cell r="I14" t="str">
            <v>Болт M6X35</v>
          </cell>
          <cell r="J14" t="str">
            <v>GB/T 5783/M6×16/白锌</v>
          </cell>
          <cell r="K14">
            <v>4</v>
          </cell>
          <cell r="L14">
            <v>7.7611940298507468E-3</v>
          </cell>
          <cell r="M14">
            <v>3.1044776119402987E-2</v>
          </cell>
          <cell r="N14">
            <v>7318159008</v>
          </cell>
          <cell r="O14">
            <v>0.08</v>
          </cell>
          <cell r="P14">
            <v>6.6026002817532684E-3</v>
          </cell>
          <cell r="Q14">
            <v>2.5892236940602913E-3</v>
          </cell>
          <cell r="R14">
            <v>4.0236600095216547E-2</v>
          </cell>
          <cell r="S14">
            <v>1.0059150023804137E-2</v>
          </cell>
          <cell r="T14">
            <v>0.03</v>
          </cell>
        </row>
        <row r="15">
          <cell r="E15" t="str">
            <v>578308020</v>
          </cell>
          <cell r="F15" t="str">
            <v>578308020</v>
          </cell>
          <cell r="G15" t="str">
            <v>六角头螺栓 全螺纹</v>
          </cell>
          <cell r="H15" t="str">
            <v>Bolt M6X35</v>
          </cell>
          <cell r="I15" t="str">
            <v>Болт M6X35</v>
          </cell>
          <cell r="J15" t="str">
            <v>GB/T 5783/M8×20</v>
          </cell>
          <cell r="K15">
            <v>4</v>
          </cell>
          <cell r="L15">
            <v>1.7462686567164178E-2</v>
          </cell>
          <cell r="M15">
            <v>6.9850746268656713E-2</v>
          </cell>
          <cell r="N15">
            <v>7318159008</v>
          </cell>
          <cell r="O15">
            <v>0.08</v>
          </cell>
          <cell r="P15">
            <v>1.4855850633944854E-2</v>
          </cell>
          <cell r="Q15">
            <v>5.8257533116356551E-3</v>
          </cell>
          <cell r="R15">
            <v>9.0532350214237223E-2</v>
          </cell>
          <cell r="S15">
            <v>2.2633087553559306E-2</v>
          </cell>
          <cell r="T15">
            <v>6.0000000000000005E-2</v>
          </cell>
        </row>
        <row r="16">
          <cell r="E16" t="str">
            <v>578705012</v>
          </cell>
          <cell r="F16" t="str">
            <v>578705012</v>
          </cell>
          <cell r="G16" t="str">
            <v>六角法兰面螺栓</v>
          </cell>
          <cell r="H16" t="str">
            <v>Bolt/M6×20/</v>
          </cell>
          <cell r="I16" t="str">
            <v>Болт/M6×20/</v>
          </cell>
          <cell r="J16" t="str">
            <v>GB/T 16674/M5×12/蓝白锌</v>
          </cell>
          <cell r="K16">
            <v>2</v>
          </cell>
          <cell r="L16">
            <v>9.7014925373134324E-3</v>
          </cell>
          <cell r="M16">
            <v>1.9402985074626865E-2</v>
          </cell>
          <cell r="N16">
            <v>7318159008</v>
          </cell>
          <cell r="O16">
            <v>0.08</v>
          </cell>
          <cell r="P16">
            <v>4.1266251760957925E-3</v>
          </cell>
          <cell r="Q16">
            <v>1.6182648087876819E-3</v>
          </cell>
          <cell r="R16">
            <v>2.5147875059510338E-2</v>
          </cell>
          <cell r="S16">
            <v>1.2573937529755169E-2</v>
          </cell>
          <cell r="T16">
            <v>0.04</v>
          </cell>
        </row>
        <row r="17">
          <cell r="E17" t="str">
            <v>578705020</v>
          </cell>
          <cell r="F17" t="str">
            <v>578705020</v>
          </cell>
          <cell r="G17" t="str">
            <v>六角法兰面螺栓</v>
          </cell>
          <cell r="H17" t="str">
            <v>Bolt/M6×20/</v>
          </cell>
          <cell r="I17" t="str">
            <v>Болт/M6×20/</v>
          </cell>
          <cell r="J17" t="str">
            <v>GB/T 16674/M5×20/蓝白锌</v>
          </cell>
          <cell r="K17">
            <v>2</v>
          </cell>
          <cell r="L17">
            <v>1.1641791044776119E-2</v>
          </cell>
          <cell r="M17">
            <v>2.3283582089552238E-2</v>
          </cell>
          <cell r="N17">
            <v>7318159008</v>
          </cell>
          <cell r="O17">
            <v>0.08</v>
          </cell>
          <cell r="P17">
            <v>4.9519502113149509E-3</v>
          </cell>
          <cell r="Q17">
            <v>1.9419177705452182E-3</v>
          </cell>
          <cell r="R17">
            <v>3.0177450071412409E-2</v>
          </cell>
          <cell r="S17">
            <v>1.5088725035706204E-2</v>
          </cell>
          <cell r="T17">
            <v>0.04</v>
          </cell>
        </row>
        <row r="18">
          <cell r="E18" t="str">
            <v>578706012</v>
          </cell>
          <cell r="F18" t="str">
            <v>578706012</v>
          </cell>
          <cell r="G18" t="str">
            <v>六角法兰面螺栓</v>
          </cell>
          <cell r="H18" t="str">
            <v>Bolt/M6×20/</v>
          </cell>
          <cell r="I18" t="str">
            <v>Болт/M6×20/</v>
          </cell>
          <cell r="J18" t="str">
            <v>GB/T 16674/M6×12/蓝白锌</v>
          </cell>
          <cell r="K18">
            <v>8</v>
          </cell>
          <cell r="L18">
            <v>9.7014925373134324E-3</v>
          </cell>
          <cell r="M18">
            <v>7.7611940298507459E-2</v>
          </cell>
          <cell r="N18">
            <v>7318159008</v>
          </cell>
          <cell r="O18">
            <v>0.08</v>
          </cell>
          <cell r="P18">
            <v>1.650650070438317E-2</v>
          </cell>
          <cell r="Q18">
            <v>6.4730592351507276E-3</v>
          </cell>
          <cell r="R18">
            <v>0.10059150023804135</v>
          </cell>
          <cell r="S18">
            <v>1.2573937529755169E-2</v>
          </cell>
          <cell r="T18">
            <v>0.04</v>
          </cell>
        </row>
        <row r="19">
          <cell r="E19" t="str">
            <v>578706016</v>
          </cell>
          <cell r="F19" t="str">
            <v>578706016</v>
          </cell>
          <cell r="G19" t="str">
            <v>六角法兰面螺栓</v>
          </cell>
          <cell r="H19" t="str">
            <v>Bolt/M6×20/</v>
          </cell>
          <cell r="I19" t="str">
            <v>Болт/M6×20/</v>
          </cell>
          <cell r="J19" t="str">
            <v>GB/T 16674/M6×16/蓝白锌</v>
          </cell>
          <cell r="K19">
            <v>8</v>
          </cell>
          <cell r="L19">
            <v>1.1641791044776119E-2</v>
          </cell>
          <cell r="M19">
            <v>9.3134328358208951E-2</v>
          </cell>
          <cell r="N19">
            <v>7318159008</v>
          </cell>
          <cell r="O19">
            <v>0.08</v>
          </cell>
          <cell r="P19">
            <v>1.9807800845259804E-2</v>
          </cell>
          <cell r="Q19">
            <v>7.7676710821808726E-3</v>
          </cell>
          <cell r="R19">
            <v>0.12070980028564963</v>
          </cell>
          <cell r="S19">
            <v>1.5088725035706204E-2</v>
          </cell>
          <cell r="T19">
            <v>0.04</v>
          </cell>
        </row>
        <row r="20">
          <cell r="E20" t="str">
            <v>578706020</v>
          </cell>
          <cell r="F20" t="str">
            <v>578706020</v>
          </cell>
          <cell r="G20" t="str">
            <v>六角法兰面螺栓</v>
          </cell>
          <cell r="H20" t="str">
            <v>Bolt/M6×20/</v>
          </cell>
          <cell r="I20" t="str">
            <v>Болт/M6×20/</v>
          </cell>
          <cell r="J20" t="str">
            <v>GB/T 16674/M6×20/蓝白锌</v>
          </cell>
          <cell r="K20">
            <v>3</v>
          </cell>
          <cell r="L20">
            <v>1.1641791044776119E-2</v>
          </cell>
          <cell r="M20">
            <v>3.4925373134328357E-2</v>
          </cell>
          <cell r="N20">
            <v>7318159008</v>
          </cell>
          <cell r="O20">
            <v>0.08</v>
          </cell>
          <cell r="P20">
            <v>7.4279253169724268E-3</v>
          </cell>
          <cell r="Q20">
            <v>2.9128766558178276E-3</v>
          </cell>
          <cell r="R20">
            <v>4.5266175107118611E-2</v>
          </cell>
          <cell r="S20">
            <v>1.5088725035706204E-2</v>
          </cell>
          <cell r="T20">
            <v>0.04</v>
          </cell>
        </row>
        <row r="21">
          <cell r="E21" t="str">
            <v>578706025</v>
          </cell>
          <cell r="F21" t="str">
            <v>578706025</v>
          </cell>
          <cell r="G21" t="str">
            <v>六角法兰面螺栓</v>
          </cell>
          <cell r="H21" t="str">
            <v>Bolt/M6×20/</v>
          </cell>
          <cell r="I21" t="str">
            <v>Болт/M6×20/</v>
          </cell>
          <cell r="J21" t="str">
            <v>GB/T 16674/M6×25/蓝白锌</v>
          </cell>
          <cell r="K21">
            <v>2</v>
          </cell>
          <cell r="L21">
            <v>1.5522388059701494E-2</v>
          </cell>
          <cell r="M21">
            <v>3.1044776119402987E-2</v>
          </cell>
          <cell r="N21">
            <v>7318159008</v>
          </cell>
          <cell r="O21">
            <v>0.08</v>
          </cell>
          <cell r="P21">
            <v>6.6026002817532684E-3</v>
          </cell>
          <cell r="Q21">
            <v>2.5892236940602913E-3</v>
          </cell>
          <cell r="R21">
            <v>4.0236600095216547E-2</v>
          </cell>
          <cell r="S21">
            <v>2.0118300047608274E-2</v>
          </cell>
          <cell r="T21">
            <v>6.0000000000000005E-2</v>
          </cell>
        </row>
        <row r="22">
          <cell r="E22" t="str">
            <v>578708016</v>
          </cell>
          <cell r="F22" t="str">
            <v>578708016</v>
          </cell>
          <cell r="G22" t="str">
            <v>六角法兰面螺栓</v>
          </cell>
          <cell r="H22" t="str">
            <v>Bolt/M6×20/</v>
          </cell>
          <cell r="I22" t="str">
            <v>Болт/M6×20/</v>
          </cell>
          <cell r="J22" t="str">
            <v>GB/T 16674/M8×16/蓝白锌</v>
          </cell>
          <cell r="K22">
            <v>2</v>
          </cell>
          <cell r="L22">
            <v>2.1343283582089555E-2</v>
          </cell>
          <cell r="M22">
            <v>4.2686567164179109E-2</v>
          </cell>
          <cell r="N22">
            <v>7318159008</v>
          </cell>
          <cell r="O22">
            <v>0.08</v>
          </cell>
          <cell r="P22">
            <v>9.078575387410746E-3</v>
          </cell>
          <cell r="Q22">
            <v>3.5601825793329005E-3</v>
          </cell>
          <cell r="R22">
            <v>5.532532513092276E-2</v>
          </cell>
          <cell r="S22">
            <v>2.766266256546138E-2</v>
          </cell>
          <cell r="T22">
            <v>0.08</v>
          </cell>
        </row>
        <row r="23">
          <cell r="E23" t="str">
            <v>578708020</v>
          </cell>
          <cell r="F23" t="str">
            <v>578708020</v>
          </cell>
          <cell r="G23" t="str">
            <v>六角法兰面螺栓</v>
          </cell>
          <cell r="H23" t="str">
            <v>Bolt/M6×20/</v>
          </cell>
          <cell r="I23" t="str">
            <v>Болт/M6×20/</v>
          </cell>
          <cell r="J23" t="str">
            <v>GB/T 16674/M8×20/蓝白锌</v>
          </cell>
          <cell r="K23">
            <v>2</v>
          </cell>
          <cell r="L23">
            <v>2.3283582089552238E-2</v>
          </cell>
          <cell r="M23">
            <v>4.6567164179104475E-2</v>
          </cell>
          <cell r="N23">
            <v>7318159008</v>
          </cell>
          <cell r="O23">
            <v>0.08</v>
          </cell>
          <cell r="P23">
            <v>9.9039004226299018E-3</v>
          </cell>
          <cell r="Q23">
            <v>3.8838355410904363E-3</v>
          </cell>
          <cell r="R23">
            <v>6.0354900142824817E-2</v>
          </cell>
          <cell r="S23">
            <v>3.0177450071412409E-2</v>
          </cell>
          <cell r="T23">
            <v>0.08</v>
          </cell>
        </row>
        <row r="24">
          <cell r="E24" t="str">
            <v>578708025</v>
          </cell>
          <cell r="F24" t="str">
            <v>578708025</v>
          </cell>
          <cell r="G24" t="str">
            <v>六角法兰面螺栓</v>
          </cell>
          <cell r="H24" t="str">
            <v>Bolt/M6×20/</v>
          </cell>
          <cell r="I24" t="str">
            <v>Болт/M6×20/</v>
          </cell>
          <cell r="J24" t="str">
            <v>GB/T 16674/M8×25/蓝白锌</v>
          </cell>
          <cell r="K24">
            <v>2</v>
          </cell>
          <cell r="L24">
            <v>2.7164179104477614E-2</v>
          </cell>
          <cell r="M24">
            <v>5.4328358208955228E-2</v>
          </cell>
          <cell r="N24">
            <v>7318159008</v>
          </cell>
          <cell r="O24">
            <v>0.08</v>
          </cell>
          <cell r="P24">
            <v>1.155455049306822E-2</v>
          </cell>
          <cell r="Q24">
            <v>4.5311414646055101E-3</v>
          </cell>
          <cell r="R24">
            <v>7.0414050166628953E-2</v>
          </cell>
          <cell r="S24">
            <v>3.5207025083314476E-2</v>
          </cell>
          <cell r="T24">
            <v>0.09</v>
          </cell>
        </row>
        <row r="25">
          <cell r="E25" t="str">
            <v>578708035</v>
          </cell>
          <cell r="F25" t="str">
            <v>578708035</v>
          </cell>
          <cell r="G25" t="str">
            <v>六角法兰面螺栓</v>
          </cell>
          <cell r="H25" t="str">
            <v>Bolt/M6×20/</v>
          </cell>
          <cell r="I25" t="str">
            <v>Болт/M6×20/</v>
          </cell>
          <cell r="J25" t="str">
            <v>GB/T 16674/M8×35/蓝白锌</v>
          </cell>
          <cell r="K25">
            <v>1</v>
          </cell>
          <cell r="L25">
            <v>3.1044776119402987E-2</v>
          </cell>
          <cell r="M25">
            <v>3.1044776119402987E-2</v>
          </cell>
          <cell r="N25">
            <v>7318159008</v>
          </cell>
          <cell r="O25">
            <v>0.08</v>
          </cell>
          <cell r="P25">
            <v>6.6026002817532684E-3</v>
          </cell>
          <cell r="Q25">
            <v>2.5892236940602913E-3</v>
          </cell>
          <cell r="R25">
            <v>4.0236600095216547E-2</v>
          </cell>
          <cell r="S25">
            <v>4.0236600095216547E-2</v>
          </cell>
          <cell r="T25">
            <v>0.11</v>
          </cell>
        </row>
        <row r="26">
          <cell r="E26" t="str">
            <v>578708065</v>
          </cell>
          <cell r="F26" t="str">
            <v>578708065</v>
          </cell>
          <cell r="G26" t="str">
            <v>六角法兰面螺栓</v>
          </cell>
          <cell r="H26" t="str">
            <v>Bolt/M6×20/</v>
          </cell>
          <cell r="I26" t="str">
            <v>Болт/M6×20/</v>
          </cell>
          <cell r="J26" t="str">
            <v>GB/T 16674/M8×65/蓝白锌</v>
          </cell>
          <cell r="K26">
            <v>1</v>
          </cell>
          <cell r="L26">
            <v>5.4328358208955228E-2</v>
          </cell>
          <cell r="M26">
            <v>5.4328358208955228E-2</v>
          </cell>
          <cell r="N26">
            <v>7318159008</v>
          </cell>
          <cell r="O26">
            <v>0.08</v>
          </cell>
          <cell r="P26">
            <v>1.155455049306822E-2</v>
          </cell>
          <cell r="Q26">
            <v>4.5311414646055101E-3</v>
          </cell>
          <cell r="R26">
            <v>7.0414050166628953E-2</v>
          </cell>
          <cell r="S26">
            <v>7.0414050166628953E-2</v>
          </cell>
          <cell r="T26">
            <v>0.18000000000000002</v>
          </cell>
        </row>
        <row r="27">
          <cell r="E27" t="str">
            <v>578708070</v>
          </cell>
          <cell r="F27" t="str">
            <v>578708070</v>
          </cell>
          <cell r="G27" t="str">
            <v>六角法兰面螺栓</v>
          </cell>
          <cell r="H27" t="str">
            <v>Bolt/M6×20/</v>
          </cell>
          <cell r="I27" t="str">
            <v>Болт/M6×20/</v>
          </cell>
          <cell r="J27" t="str">
            <v>GB/T 16674/M8×70/蓝白锌</v>
          </cell>
          <cell r="K27">
            <v>2</v>
          </cell>
          <cell r="L27">
            <v>6.0149253731343284E-2</v>
          </cell>
          <cell r="M27">
            <v>0.12029850746268657</v>
          </cell>
          <cell r="N27">
            <v>7318159008</v>
          </cell>
          <cell r="O27">
            <v>0.08</v>
          </cell>
          <cell r="P27">
            <v>2.5585076091793918E-2</v>
          </cell>
          <cell r="Q27">
            <v>1.003324181448363E-2</v>
          </cell>
          <cell r="R27">
            <v>0.15591682536896412</v>
          </cell>
          <cell r="S27">
            <v>7.7958412684482059E-2</v>
          </cell>
          <cell r="T27">
            <v>0.2</v>
          </cell>
        </row>
        <row r="28">
          <cell r="E28" t="str">
            <v>578708090</v>
          </cell>
          <cell r="F28" t="str">
            <v>578708090</v>
          </cell>
          <cell r="G28" t="str">
            <v>六角法兰面螺栓</v>
          </cell>
          <cell r="H28" t="str">
            <v>Bolt/M6×20/</v>
          </cell>
          <cell r="I28" t="str">
            <v>Болт/M6×20/</v>
          </cell>
          <cell r="J28" t="str">
            <v>GB/T 16674/M8×90/蓝白锌</v>
          </cell>
          <cell r="K28">
            <v>2</v>
          </cell>
          <cell r="L28">
            <v>7.7611940298507459E-2</v>
          </cell>
          <cell r="M28">
            <v>0.15522388059701492</v>
          </cell>
          <cell r="N28">
            <v>7318159008</v>
          </cell>
          <cell r="O28">
            <v>0.08</v>
          </cell>
          <cell r="P28">
            <v>3.301300140876634E-2</v>
          </cell>
          <cell r="Q28">
            <v>1.2946118470301455E-2</v>
          </cell>
          <cell r="R28">
            <v>0.2011830004760827</v>
          </cell>
          <cell r="S28">
            <v>0.10059150023804135</v>
          </cell>
          <cell r="T28">
            <v>0.26</v>
          </cell>
        </row>
        <row r="29">
          <cell r="E29" t="str">
            <v>578710016XY</v>
          </cell>
          <cell r="F29" t="str">
            <v>578710016XY</v>
          </cell>
          <cell r="G29" t="str">
            <v>六角法兰面螺栓</v>
          </cell>
          <cell r="H29" t="str">
            <v>Bolt/M6×20/</v>
          </cell>
          <cell r="I29" t="str">
            <v>Болт/M6×20/</v>
          </cell>
          <cell r="J29" t="str">
            <v>GB/T 16674/M10×16×1.25/蓝白锌</v>
          </cell>
          <cell r="K29">
            <v>4</v>
          </cell>
          <cell r="L29">
            <v>4.4626865671641799E-2</v>
          </cell>
          <cell r="M29">
            <v>0.1785074626865672</v>
          </cell>
          <cell r="N29">
            <v>7318159008</v>
          </cell>
          <cell r="O29">
            <v>0.08</v>
          </cell>
          <cell r="P29">
            <v>3.7964951620081303E-2</v>
          </cell>
          <cell r="Q29">
            <v>1.4888036240846676E-2</v>
          </cell>
          <cell r="R29">
            <v>0.23136045054749516</v>
          </cell>
          <cell r="S29">
            <v>5.7840112636873789E-2</v>
          </cell>
          <cell r="T29">
            <v>0.15000000000000002</v>
          </cell>
        </row>
        <row r="30">
          <cell r="E30" t="str">
            <v>578710065XY</v>
          </cell>
          <cell r="F30" t="str">
            <v>578710065XY</v>
          </cell>
          <cell r="G30" t="str">
            <v>六角法兰面螺栓</v>
          </cell>
          <cell r="H30" t="str">
            <v>Bolt/M6×20/</v>
          </cell>
          <cell r="I30" t="str">
            <v>Болт/M6×20/</v>
          </cell>
          <cell r="J30" t="str">
            <v>GB/T 16674/M10×1.25×65/蓝白锌</v>
          </cell>
          <cell r="K30">
            <v>2</v>
          </cell>
          <cell r="L30">
            <v>9.7014925373134331E-2</v>
          </cell>
          <cell r="M30">
            <v>0.19402985074626866</v>
          </cell>
          <cell r="N30">
            <v>7318159008</v>
          </cell>
          <cell r="O30">
            <v>0.08</v>
          </cell>
          <cell r="P30">
            <v>4.1266251760957925E-2</v>
          </cell>
          <cell r="Q30">
            <v>1.6182648087876821E-2</v>
          </cell>
          <cell r="R30">
            <v>0.25147875059510344</v>
          </cell>
          <cell r="S30">
            <v>0.12573937529755172</v>
          </cell>
          <cell r="T30">
            <v>0.33</v>
          </cell>
        </row>
        <row r="31">
          <cell r="E31" t="str">
            <v>578710115XY</v>
          </cell>
          <cell r="F31" t="str">
            <v>578710115XY</v>
          </cell>
          <cell r="G31" t="str">
            <v>六角法兰面螺栓</v>
          </cell>
          <cell r="H31" t="str">
            <v>Bolt/M6×20/</v>
          </cell>
          <cell r="I31" t="str">
            <v>Болт/M6×20/</v>
          </cell>
          <cell r="J31" t="str">
            <v>GB/T 16674/M10×1.25×115/蓝白锌</v>
          </cell>
          <cell r="K31">
            <v>2</v>
          </cell>
          <cell r="L31">
            <v>0.16686567164179106</v>
          </cell>
          <cell r="M31">
            <v>0.33373134328358212</v>
          </cell>
          <cell r="N31">
            <v>7318159008</v>
          </cell>
          <cell r="O31">
            <v>0.08</v>
          </cell>
          <cell r="P31">
            <v>7.0977953028847643E-2</v>
          </cell>
          <cell r="Q31">
            <v>2.7834154711148133E-2</v>
          </cell>
          <cell r="R31">
            <v>0.43254345102357789</v>
          </cell>
          <cell r="S31">
            <v>0.21627172551178894</v>
          </cell>
          <cell r="T31">
            <v>0.56000000000000005</v>
          </cell>
        </row>
        <row r="32">
          <cell r="E32" t="str">
            <v>617706000</v>
          </cell>
          <cell r="F32" t="str">
            <v>617706000</v>
          </cell>
          <cell r="G32" t="str">
            <v>六角法兰面螺母</v>
          </cell>
          <cell r="H32" t="str">
            <v>Nut/M6</v>
          </cell>
          <cell r="I32" t="str">
            <v>Гайка/M6</v>
          </cell>
          <cell r="J32" t="str">
            <v>GB/T 6177.1/M6/蓝白锌</v>
          </cell>
          <cell r="K32">
            <v>13</v>
          </cell>
          <cell r="L32">
            <v>7.7611940298507468E-3</v>
          </cell>
          <cell r="M32">
            <v>0.10089552238805971</v>
          </cell>
          <cell r="N32">
            <v>7318169109</v>
          </cell>
          <cell r="O32">
            <v>0.08</v>
          </cell>
          <cell r="P32">
            <v>2.1458450915698125E-2</v>
          </cell>
          <cell r="Q32">
            <v>8.4149770056959478E-3</v>
          </cell>
          <cell r="R32">
            <v>0.13076895030945379</v>
          </cell>
          <cell r="S32">
            <v>1.0059150023804139E-2</v>
          </cell>
          <cell r="T32">
            <v>0.03</v>
          </cell>
        </row>
        <row r="33">
          <cell r="E33" t="str">
            <v>617708000</v>
          </cell>
          <cell r="F33" t="str">
            <v>617708000</v>
          </cell>
          <cell r="G33" t="str">
            <v>六角法兰面螺母</v>
          </cell>
          <cell r="H33" t="str">
            <v>Nut/M6</v>
          </cell>
          <cell r="I33" t="str">
            <v>Гайка/M6</v>
          </cell>
          <cell r="J33" t="str">
            <v>GB/T 6177.1/M8/蓝白锌</v>
          </cell>
          <cell r="K33">
            <v>5</v>
          </cell>
          <cell r="L33">
            <v>1.7462686567164178E-2</v>
          </cell>
          <cell r="M33">
            <v>8.7313432835820895E-2</v>
          </cell>
          <cell r="N33">
            <v>7318169109</v>
          </cell>
          <cell r="O33">
            <v>0.08</v>
          </cell>
          <cell r="P33">
            <v>1.8569813292431066E-2</v>
          </cell>
          <cell r="Q33">
            <v>7.2821916395445687E-3</v>
          </cell>
          <cell r="R33">
            <v>0.11316543776779653</v>
          </cell>
          <cell r="S33">
            <v>2.2633087553559306E-2</v>
          </cell>
          <cell r="T33">
            <v>6.0000000000000005E-2</v>
          </cell>
        </row>
        <row r="34">
          <cell r="E34" t="str">
            <v>617710000XY</v>
          </cell>
          <cell r="F34" t="str">
            <v>617710000XY</v>
          </cell>
          <cell r="G34" t="str">
            <v>六角法兰面螺母 细牙</v>
          </cell>
          <cell r="H34" t="str">
            <v>Nut /M10×1.25</v>
          </cell>
          <cell r="I34" t="str">
            <v>Гайка /M10×1.25</v>
          </cell>
          <cell r="J34" t="str">
            <v>GB/T 6177.2/M10×1.25/蓝白锌</v>
          </cell>
          <cell r="K34">
            <v>4</v>
          </cell>
          <cell r="L34">
            <v>2.7164179104477614E-2</v>
          </cell>
          <cell r="M34">
            <v>0.10865671641791046</v>
          </cell>
          <cell r="N34">
            <v>7318169109</v>
          </cell>
          <cell r="O34">
            <v>0.08</v>
          </cell>
          <cell r="P34">
            <v>2.310910098613644E-2</v>
          </cell>
          <cell r="Q34">
            <v>9.0622829292110203E-3</v>
          </cell>
          <cell r="R34">
            <v>0.14082810033325791</v>
          </cell>
          <cell r="S34">
            <v>3.5207025083314476E-2</v>
          </cell>
          <cell r="T34">
            <v>0.09</v>
          </cell>
        </row>
        <row r="35">
          <cell r="E35" t="str">
            <v>618712000XY</v>
          </cell>
          <cell r="F35" t="str">
            <v>618712000XY</v>
          </cell>
          <cell r="G35" t="str">
            <v>全金属六角法兰面锁紧螺母</v>
          </cell>
          <cell r="H35" t="str">
            <v>Nut M6</v>
          </cell>
          <cell r="I35" t="str">
            <v>Гайка M6</v>
          </cell>
          <cell r="J35" t="str">
            <v>GB/T 6187.2/M12×1.25/蓝白锌</v>
          </cell>
          <cell r="K35">
            <v>1</v>
          </cell>
          <cell r="L35">
            <v>6.4029850746268657E-2</v>
          </cell>
          <cell r="M35">
            <v>6.4029850746268657E-2</v>
          </cell>
          <cell r="N35">
            <v>7318169109</v>
          </cell>
          <cell r="O35">
            <v>0.08</v>
          </cell>
          <cell r="P35">
            <v>1.3617863081116115E-2</v>
          </cell>
          <cell r="Q35">
            <v>5.3402738689993503E-3</v>
          </cell>
          <cell r="R35">
            <v>8.298798769638413E-2</v>
          </cell>
          <cell r="S35">
            <v>8.298798769638413E-2</v>
          </cell>
          <cell r="T35">
            <v>0.22</v>
          </cell>
        </row>
        <row r="36">
          <cell r="E36" t="str">
            <v>618714000</v>
          </cell>
          <cell r="F36" t="str">
            <v>618714000</v>
          </cell>
          <cell r="G36" t="str">
            <v>全金属六角法兰面锁紧螺母</v>
          </cell>
          <cell r="H36" t="str">
            <v>Nut M6</v>
          </cell>
          <cell r="I36" t="str">
            <v>Гайка M6</v>
          </cell>
          <cell r="J36" t="str">
            <v>GB/T 6187.1/M14/蓝白锌</v>
          </cell>
          <cell r="K36">
            <v>2</v>
          </cell>
          <cell r="L36">
            <v>9.7014925373134331E-2</v>
          </cell>
          <cell r="M36">
            <v>0.19402985074626866</v>
          </cell>
          <cell r="N36">
            <v>7318169109</v>
          </cell>
          <cell r="O36">
            <v>0.08</v>
          </cell>
          <cell r="P36">
            <v>4.1266251760957925E-2</v>
          </cell>
          <cell r="Q36">
            <v>1.6182648087876821E-2</v>
          </cell>
          <cell r="R36">
            <v>0.25147875059510344</v>
          </cell>
          <cell r="S36">
            <v>0.12573937529755172</v>
          </cell>
          <cell r="T36">
            <v>0.33</v>
          </cell>
        </row>
        <row r="37">
          <cell r="E37" t="str">
            <v>81906012LBX</v>
          </cell>
          <cell r="F37" t="str">
            <v>81906012LBX</v>
          </cell>
          <cell r="G37" t="str">
            <v>十字槽沉头螺钉</v>
          </cell>
          <cell r="H37" t="str">
            <v>Bolt M6×12</v>
          </cell>
          <cell r="I37" t="str">
            <v>Болт M6×12</v>
          </cell>
          <cell r="J37" t="str">
            <v>GB/T 819/M6×12/蓝白锌</v>
          </cell>
          <cell r="K37">
            <v>2</v>
          </cell>
          <cell r="L37">
            <v>5.8208955223880594E-3</v>
          </cell>
          <cell r="M37">
            <v>1.1641791044776119E-2</v>
          </cell>
          <cell r="N37">
            <v>7318159008</v>
          </cell>
          <cell r="O37">
            <v>0.08</v>
          </cell>
          <cell r="P37">
            <v>2.4759751056574754E-3</v>
          </cell>
          <cell r="Q37">
            <v>9.7095888527260908E-4</v>
          </cell>
          <cell r="R37">
            <v>1.5088725035706204E-2</v>
          </cell>
          <cell r="S37">
            <v>7.5443625178531022E-3</v>
          </cell>
          <cell r="T37">
            <v>0.02</v>
          </cell>
        </row>
        <row r="38">
          <cell r="E38" t="str">
            <v>845042013</v>
          </cell>
          <cell r="F38" t="str">
            <v>845042013</v>
          </cell>
          <cell r="G38" t="str">
            <v>十字槽盘头自攻螺钉</v>
          </cell>
          <cell r="H38" t="str">
            <v>Tapping screw/ST4.2×13</v>
          </cell>
          <cell r="I38" t="str">
            <v>Саморез/ST4.2×13</v>
          </cell>
          <cell r="J38" t="str">
            <v>GB/T 845/ST4.2×13/蓝白锌</v>
          </cell>
          <cell r="K38">
            <v>10</v>
          </cell>
          <cell r="L38">
            <v>3.8805970149253734E-3</v>
          </cell>
          <cell r="M38">
            <v>3.8805970149253737E-2</v>
          </cell>
          <cell r="N38">
            <v>7318151100</v>
          </cell>
          <cell r="O38">
            <v>0.08</v>
          </cell>
          <cell r="P38">
            <v>8.2532503521915868E-3</v>
          </cell>
          <cell r="Q38">
            <v>3.2365296175753643E-3</v>
          </cell>
          <cell r="R38">
            <v>5.0295750119020682E-2</v>
          </cell>
          <cell r="S38">
            <v>5.0295750119020684E-3</v>
          </cell>
          <cell r="T38">
            <v>0.02</v>
          </cell>
        </row>
        <row r="39">
          <cell r="E39" t="str">
            <v>9074105016</v>
          </cell>
          <cell r="F39" t="str">
            <v>9074105016</v>
          </cell>
          <cell r="G39" t="str">
            <v>十字带垫螺钉</v>
          </cell>
          <cell r="H39" t="str">
            <v>Screw/M5×16</v>
          </cell>
          <cell r="I39" t="str">
            <v>Винт/M5×16</v>
          </cell>
          <cell r="J39" t="str">
            <v>GB/T 9074.1/M5×16/蓝白锌</v>
          </cell>
          <cell r="K39">
            <v>2</v>
          </cell>
          <cell r="L39">
            <v>1.9402985074626865E-2</v>
          </cell>
          <cell r="M39">
            <v>3.880597014925373E-2</v>
          </cell>
          <cell r="N39">
            <v>7318151100</v>
          </cell>
          <cell r="O39">
            <v>0.08</v>
          </cell>
          <cell r="P39">
            <v>8.2532503521915851E-3</v>
          </cell>
          <cell r="Q39">
            <v>3.2365296175753638E-3</v>
          </cell>
          <cell r="R39">
            <v>5.0295750119020675E-2</v>
          </cell>
          <cell r="S39">
            <v>2.5147875059510338E-2</v>
          </cell>
          <cell r="T39">
            <v>6.9999999999999993E-2</v>
          </cell>
        </row>
        <row r="40">
          <cell r="E40" t="str">
            <v>910020020</v>
          </cell>
          <cell r="F40" t="str">
            <v>910020020</v>
          </cell>
          <cell r="G40" t="str">
            <v>开口销</v>
          </cell>
          <cell r="H40" t="str">
            <v>Pin3.0×30</v>
          </cell>
          <cell r="I40" t="str">
            <v>Штифт 3.0×30</v>
          </cell>
          <cell r="J40" t="str">
            <v>GB 91/d＝2.0/l=20/蓝白锌/总成码L00DS85</v>
          </cell>
          <cell r="K40">
            <v>1</v>
          </cell>
          <cell r="L40">
            <v>1.9402985074626867E-3</v>
          </cell>
          <cell r="M40">
            <v>1.9402985074626867E-3</v>
          </cell>
          <cell r="N40">
            <v>7318151100</v>
          </cell>
          <cell r="O40">
            <v>0.08</v>
          </cell>
          <cell r="P40">
            <v>4.1266251760957928E-4</v>
          </cell>
          <cell r="Q40">
            <v>1.6182648087876821E-4</v>
          </cell>
          <cell r="R40">
            <v>2.5147875059510342E-3</v>
          </cell>
          <cell r="S40">
            <v>2.5147875059510342E-3</v>
          </cell>
          <cell r="T40">
            <v>0.01</v>
          </cell>
        </row>
        <row r="41">
          <cell r="E41" t="str">
            <v>910030030</v>
          </cell>
          <cell r="F41" t="str">
            <v>910030030</v>
          </cell>
          <cell r="G41" t="str">
            <v>开口销</v>
          </cell>
          <cell r="H41" t="str">
            <v>Pin3.0×30</v>
          </cell>
          <cell r="I41" t="str">
            <v>Штифт 3.0×30</v>
          </cell>
          <cell r="J41" t="str">
            <v>GB 91/d＝3.0/l=30/蓝白锌</v>
          </cell>
          <cell r="K41">
            <v>1</v>
          </cell>
          <cell r="L41">
            <v>3.8805970149253734E-3</v>
          </cell>
          <cell r="M41">
            <v>3.8805970149253734E-3</v>
          </cell>
          <cell r="N41">
            <v>7318151100</v>
          </cell>
          <cell r="O41">
            <v>0.08</v>
          </cell>
          <cell r="P41">
            <v>8.2532503521915855E-4</v>
          </cell>
          <cell r="Q41">
            <v>3.2365296175753641E-4</v>
          </cell>
          <cell r="R41">
            <v>5.0295750119020684E-3</v>
          </cell>
          <cell r="S41">
            <v>5.0295750119020684E-3</v>
          </cell>
          <cell r="T41">
            <v>0.02</v>
          </cell>
        </row>
        <row r="42">
          <cell r="E42" t="str">
            <v>923010000XYBCR</v>
          </cell>
          <cell r="F42" t="str">
            <v>923010000XYBCR</v>
          </cell>
          <cell r="G42" t="str">
            <v>盖型螺母</v>
          </cell>
          <cell r="H42" t="str">
            <v>Bolt M10×1.25</v>
          </cell>
          <cell r="I42" t="str">
            <v>Болт M10×1.25</v>
          </cell>
          <cell r="J42" t="str">
            <v>GB/T 923/M10×1.25/镀铬</v>
          </cell>
          <cell r="K42">
            <v>2</v>
          </cell>
          <cell r="L42">
            <v>7.1791044776119403E-2</v>
          </cell>
          <cell r="M42">
            <v>0.14358208955223881</v>
          </cell>
          <cell r="N42">
            <v>7318159008</v>
          </cell>
          <cell r="O42">
            <v>0.08</v>
          </cell>
          <cell r="P42">
            <v>3.0537026303108866E-2</v>
          </cell>
          <cell r="Q42">
            <v>1.1975159585028847E-2</v>
          </cell>
          <cell r="R42">
            <v>0.18609427544037652</v>
          </cell>
          <cell r="S42">
            <v>9.3047137720188258E-2</v>
          </cell>
          <cell r="T42">
            <v>0.24000000000000002</v>
          </cell>
        </row>
        <row r="43">
          <cell r="E43" t="str">
            <v>930008000</v>
          </cell>
          <cell r="F43" t="str">
            <v>930008000</v>
          </cell>
          <cell r="G43" t="str">
            <v>标准型弹簧垫圈</v>
          </cell>
          <cell r="H43" t="str">
            <v>Spring shim /Φ6</v>
          </cell>
          <cell r="I43" t="str">
            <v>Прокладка пружинная /Φ6</v>
          </cell>
          <cell r="J43" t="str">
            <v>GB/T 93/Φ8/蓝白锌</v>
          </cell>
          <cell r="K43">
            <v>9</v>
          </cell>
          <cell r="L43">
            <v>1.9402985074626867E-3</v>
          </cell>
          <cell r="M43">
            <v>1.7462686567164182E-2</v>
          </cell>
          <cell r="N43">
            <v>7320208108</v>
          </cell>
          <cell r="O43">
            <v>0.125</v>
          </cell>
          <cell r="P43">
            <v>3.7139626584862138E-3</v>
          </cell>
          <cell r="Q43">
            <v>2.2756848873576783E-3</v>
          </cell>
          <cell r="R43">
            <v>2.3452334113008073E-2</v>
          </cell>
          <cell r="S43">
            <v>2.6058149014453417E-3</v>
          </cell>
          <cell r="T43">
            <v>0.01</v>
          </cell>
        </row>
        <row r="44">
          <cell r="E44" t="str">
            <v>930010000</v>
          </cell>
          <cell r="F44" t="str">
            <v>930010000</v>
          </cell>
          <cell r="G44" t="str">
            <v>标准型弹簧垫圈</v>
          </cell>
          <cell r="H44" t="str">
            <v>Spring shim /Φ6</v>
          </cell>
          <cell r="I44" t="str">
            <v>Прокладка пружинная /Φ6</v>
          </cell>
          <cell r="J44" t="str">
            <v>GB/T 93/Φ10/蓝白锌</v>
          </cell>
          <cell r="K44">
            <v>4</v>
          </cell>
          <cell r="L44">
            <v>3.8805970149253734E-3</v>
          </cell>
          <cell r="M44">
            <v>1.5522388059701494E-2</v>
          </cell>
          <cell r="N44">
            <v>7320208108</v>
          </cell>
          <cell r="O44">
            <v>0.125</v>
          </cell>
          <cell r="P44">
            <v>3.3013001408766342E-3</v>
          </cell>
          <cell r="Q44">
            <v>2.0228310109846027E-3</v>
          </cell>
          <cell r="R44">
            <v>2.084651921156273E-2</v>
          </cell>
          <cell r="S44">
            <v>5.2116298028906825E-3</v>
          </cell>
          <cell r="T44">
            <v>0.02</v>
          </cell>
        </row>
        <row r="45">
          <cell r="E45" t="str">
            <v>960006000</v>
          </cell>
          <cell r="F45" t="str">
            <v>960006000</v>
          </cell>
          <cell r="G45" t="str">
            <v>平垫圈</v>
          </cell>
          <cell r="H45" t="str">
            <v>Washer/Φ6</v>
          </cell>
          <cell r="I45" t="str">
            <v>Шайба/Φ6</v>
          </cell>
          <cell r="J45" t="str">
            <v>GB/T 96/φ6/蓝白锌</v>
          </cell>
          <cell r="K45">
            <v>22</v>
          </cell>
          <cell r="L45">
            <v>3.8805970149253734E-3</v>
          </cell>
          <cell r="M45">
            <v>8.5373134328358219E-2</v>
          </cell>
          <cell r="N45">
            <v>7318220008</v>
          </cell>
          <cell r="O45">
            <v>0.08</v>
          </cell>
          <cell r="P45">
            <v>1.8157150774821492E-2</v>
          </cell>
          <cell r="Q45">
            <v>7.120365158665801E-3</v>
          </cell>
          <cell r="R45">
            <v>0.11065065026184552</v>
          </cell>
          <cell r="S45">
            <v>5.0295750119020693E-3</v>
          </cell>
          <cell r="T45">
            <v>0.02</v>
          </cell>
        </row>
        <row r="46">
          <cell r="E46" t="str">
            <v>960010000</v>
          </cell>
          <cell r="F46" t="str">
            <v>960010000</v>
          </cell>
          <cell r="G46" t="str">
            <v>垫圈</v>
          </cell>
          <cell r="H46" t="str">
            <v>washer/φ10</v>
          </cell>
          <cell r="I46" t="str">
            <v>Шайба/φ10</v>
          </cell>
          <cell r="J46" t="str">
            <v>GB/T 96/φ10/蓝白锌</v>
          </cell>
          <cell r="K46">
            <v>2</v>
          </cell>
          <cell r="L46">
            <v>1.3582089552238807E-2</v>
          </cell>
          <cell r="M46">
            <v>2.7164179104477614E-2</v>
          </cell>
          <cell r="N46">
            <v>7318220008</v>
          </cell>
          <cell r="O46">
            <v>0.08</v>
          </cell>
          <cell r="P46">
            <v>5.7772752465341101E-3</v>
          </cell>
          <cell r="Q46">
            <v>2.2655707323027551E-3</v>
          </cell>
          <cell r="R46">
            <v>3.5207025083314476E-2</v>
          </cell>
          <cell r="S46">
            <v>1.7603512541657238E-2</v>
          </cell>
          <cell r="T46">
            <v>0.05</v>
          </cell>
        </row>
        <row r="47">
          <cell r="E47" t="str">
            <v>970014000</v>
          </cell>
          <cell r="F47" t="str">
            <v>970014000</v>
          </cell>
          <cell r="G47" t="str">
            <v>平垫</v>
          </cell>
          <cell r="H47" t="str">
            <v>washer/φ14</v>
          </cell>
          <cell r="I47" t="str">
            <v>Шайба/φ14</v>
          </cell>
          <cell r="J47" t="str">
            <v>GB/T 97/φ14×28×2/蓝白锌</v>
          </cell>
          <cell r="K47">
            <v>2</v>
          </cell>
          <cell r="L47">
            <v>1.3582089552238807E-2</v>
          </cell>
          <cell r="M47">
            <v>2.7164179104477614E-2</v>
          </cell>
          <cell r="N47">
            <v>7318220008</v>
          </cell>
          <cell r="O47">
            <v>0.08</v>
          </cell>
          <cell r="P47">
            <v>5.7772752465341101E-3</v>
          </cell>
          <cell r="Q47">
            <v>2.2655707323027551E-3</v>
          </cell>
          <cell r="R47">
            <v>3.5207025083314476E-2</v>
          </cell>
          <cell r="S47">
            <v>1.7603512541657238E-2</v>
          </cell>
          <cell r="T47">
            <v>0.05</v>
          </cell>
        </row>
        <row r="48">
          <cell r="E48" t="str">
            <v>971005000</v>
          </cell>
          <cell r="F48" t="str">
            <v>971005000</v>
          </cell>
          <cell r="G48" t="str">
            <v>平垫圈A级</v>
          </cell>
          <cell r="H48" t="str">
            <v>Washer /Φ6</v>
          </cell>
          <cell r="I48" t="str">
            <v>Шайба /Φ6</v>
          </cell>
          <cell r="J48" t="str">
            <v>GB/T 97.1/φ5/蓝白锌</v>
          </cell>
          <cell r="K48">
            <v>10</v>
          </cell>
          <cell r="L48">
            <v>1.9402985074626867E-3</v>
          </cell>
          <cell r="M48">
            <v>1.9402985074626868E-2</v>
          </cell>
          <cell r="N48">
            <v>7318220008</v>
          </cell>
          <cell r="O48">
            <v>0.08</v>
          </cell>
          <cell r="P48">
            <v>4.1266251760957934E-3</v>
          </cell>
          <cell r="Q48">
            <v>1.6182648087876821E-3</v>
          </cell>
          <cell r="R48">
            <v>2.5147875059510341E-2</v>
          </cell>
          <cell r="S48">
            <v>2.5147875059510342E-3</v>
          </cell>
          <cell r="T48">
            <v>0.01</v>
          </cell>
        </row>
        <row r="49">
          <cell r="E49" t="str">
            <v>971008000</v>
          </cell>
          <cell r="F49" t="str">
            <v>971008000</v>
          </cell>
          <cell r="G49" t="str">
            <v>平垫圈A级</v>
          </cell>
          <cell r="H49" t="str">
            <v>Washer /Φ6</v>
          </cell>
          <cell r="I49" t="str">
            <v>Шайба /Φ6</v>
          </cell>
          <cell r="J49" t="str">
            <v>GB/T 97.1/Φ8/蓝白锌</v>
          </cell>
          <cell r="K49">
            <v>9</v>
          </cell>
          <cell r="L49">
            <v>3.8805970149253734E-3</v>
          </cell>
          <cell r="M49">
            <v>3.4925373134328364E-2</v>
          </cell>
          <cell r="N49">
            <v>7318220008</v>
          </cell>
          <cell r="O49">
            <v>0.08</v>
          </cell>
          <cell r="P49">
            <v>7.4279253169724276E-3</v>
          </cell>
          <cell r="Q49">
            <v>2.9128766558178284E-3</v>
          </cell>
          <cell r="R49">
            <v>4.5266175107118618E-2</v>
          </cell>
          <cell r="S49">
            <v>5.0295750119020684E-3</v>
          </cell>
          <cell r="T49">
            <v>0.02</v>
          </cell>
        </row>
        <row r="50">
          <cell r="E50" t="str">
            <v>971010000</v>
          </cell>
          <cell r="F50" t="str">
            <v>971010000</v>
          </cell>
          <cell r="G50" t="str">
            <v>平垫圈A级</v>
          </cell>
          <cell r="H50" t="str">
            <v>Washer /Φ6</v>
          </cell>
          <cell r="I50" t="str">
            <v>Шайба /Φ6</v>
          </cell>
          <cell r="J50" t="str">
            <v>GB/T 97.1/Φ10/蓝白锌</v>
          </cell>
          <cell r="K50">
            <v>4</v>
          </cell>
          <cell r="L50">
            <v>5.8208955223880594E-3</v>
          </cell>
          <cell r="M50">
            <v>2.3283582089552238E-2</v>
          </cell>
          <cell r="N50">
            <v>7318220008</v>
          </cell>
          <cell r="O50">
            <v>0.08</v>
          </cell>
          <cell r="P50">
            <v>4.9519502113149509E-3</v>
          </cell>
          <cell r="Q50">
            <v>1.9419177705452182E-3</v>
          </cell>
          <cell r="R50">
            <v>3.0177450071412409E-2</v>
          </cell>
          <cell r="S50">
            <v>7.5443625178531022E-3</v>
          </cell>
          <cell r="T50">
            <v>0.02</v>
          </cell>
        </row>
        <row r="51">
          <cell r="E51" t="str">
            <v>971014000</v>
          </cell>
          <cell r="F51" t="str">
            <v>971014000</v>
          </cell>
          <cell r="G51" t="str">
            <v>平垫圈A级</v>
          </cell>
          <cell r="H51" t="str">
            <v>Washer /Φ6</v>
          </cell>
          <cell r="I51" t="str">
            <v>Шайба /Φ6</v>
          </cell>
          <cell r="J51" t="str">
            <v>GB/T 97.1/φ14/蓝白锌</v>
          </cell>
          <cell r="K51">
            <v>1</v>
          </cell>
          <cell r="L51">
            <v>7.7611940298507468E-3</v>
          </cell>
          <cell r="M51">
            <v>7.7611940298507468E-3</v>
          </cell>
          <cell r="N51">
            <v>7318220008</v>
          </cell>
          <cell r="O51">
            <v>0.08</v>
          </cell>
          <cell r="P51">
            <v>1.6506500704383171E-3</v>
          </cell>
          <cell r="Q51">
            <v>6.4730592351507283E-4</v>
          </cell>
          <cell r="R51">
            <v>1.0059150023804137E-2</v>
          </cell>
          <cell r="S51">
            <v>1.0059150023804137E-2</v>
          </cell>
          <cell r="T51">
            <v>0.03</v>
          </cell>
        </row>
        <row r="52">
          <cell r="E52" t="str">
            <v>FB01056BCR</v>
          </cell>
          <cell r="F52" t="str">
            <v>FB01056BCR</v>
          </cell>
          <cell r="G52" t="str">
            <v>内六角大扁头螺钉</v>
          </cell>
          <cell r="H52" t="str">
            <v>Screw/M6×16</v>
          </cell>
          <cell r="I52" t="str">
            <v>Винт/M6×16</v>
          </cell>
          <cell r="J52" t="str">
            <v>M6×16/镀铬</v>
          </cell>
          <cell r="K52">
            <v>5</v>
          </cell>
          <cell r="L52">
            <v>4.8507462686567165E-2</v>
          </cell>
          <cell r="M52">
            <v>0.24253731343283583</v>
          </cell>
          <cell r="N52">
            <v>7318151100</v>
          </cell>
          <cell r="O52">
            <v>0.08</v>
          </cell>
          <cell r="P52">
            <v>5.1582814701197417E-2</v>
          </cell>
          <cell r="Q52">
            <v>2.0228310109846027E-2</v>
          </cell>
          <cell r="R52">
            <v>0.31434843824387931</v>
          </cell>
          <cell r="S52">
            <v>6.286968764877586E-2</v>
          </cell>
          <cell r="T52">
            <v>0.17</v>
          </cell>
        </row>
        <row r="53">
          <cell r="E53" t="str">
            <v>FB02000</v>
          </cell>
          <cell r="F53" t="str">
            <v>FB02000</v>
          </cell>
          <cell r="G53" t="str">
            <v>非标大垫圈</v>
          </cell>
          <cell r="H53" t="e">
            <v>#N/A</v>
          </cell>
          <cell r="I53" t="str">
            <v>Шайба</v>
          </cell>
          <cell r="J53" t="str">
            <v>Φ17×Φ23×1.5/蓝白锌</v>
          </cell>
          <cell r="K53">
            <v>1</v>
          </cell>
          <cell r="L53">
            <v>7.7611940298507468E-3</v>
          </cell>
          <cell r="M53">
            <v>7.7611940298507468E-3</v>
          </cell>
          <cell r="N53">
            <v>7318220008</v>
          </cell>
          <cell r="O53">
            <v>0.08</v>
          </cell>
          <cell r="P53">
            <v>1.6506500704383171E-3</v>
          </cell>
          <cell r="Q53">
            <v>6.4730592351507283E-4</v>
          </cell>
          <cell r="R53">
            <v>1.0059150023804137E-2</v>
          </cell>
          <cell r="S53">
            <v>1.0059150023804137E-2</v>
          </cell>
          <cell r="T53">
            <v>0.03</v>
          </cell>
        </row>
        <row r="54">
          <cell r="E54" t="str">
            <v>FB02001</v>
          </cell>
          <cell r="F54" t="str">
            <v>FB02001</v>
          </cell>
          <cell r="G54" t="str">
            <v>非标垫圈</v>
          </cell>
          <cell r="H54" t="str">
            <v>Washer φ19×φ24×2</v>
          </cell>
          <cell r="I54" t="str">
            <v>Шайба φ19×φ24×2</v>
          </cell>
          <cell r="J54" t="str">
            <v>φ6×φ25×2/蓝白锌</v>
          </cell>
          <cell r="K54">
            <v>1</v>
          </cell>
          <cell r="L54">
            <v>9.7014925373134324E-3</v>
          </cell>
          <cell r="M54">
            <v>9.7014925373134324E-3</v>
          </cell>
          <cell r="N54">
            <v>7318220008</v>
          </cell>
          <cell r="O54">
            <v>0.08</v>
          </cell>
          <cell r="P54">
            <v>2.0633125880478963E-3</v>
          </cell>
          <cell r="Q54">
            <v>8.0913240439384096E-4</v>
          </cell>
          <cell r="R54">
            <v>1.2573937529755169E-2</v>
          </cell>
          <cell r="S54">
            <v>1.2573937529755169E-2</v>
          </cell>
          <cell r="T54">
            <v>0.04</v>
          </cell>
        </row>
        <row r="55">
          <cell r="E55" t="str">
            <v>FB02130</v>
          </cell>
          <cell r="F55" t="str">
            <v>FB02130</v>
          </cell>
          <cell r="G55" t="str">
            <v>非标垫圈</v>
          </cell>
          <cell r="H55" t="str">
            <v>Washer φ19×φ24×2</v>
          </cell>
          <cell r="I55" t="str">
            <v>Шайба φ19×φ24×2</v>
          </cell>
          <cell r="J55" t="str">
            <v>φ6×φ28×2/蓝白锌</v>
          </cell>
          <cell r="K55">
            <v>2</v>
          </cell>
          <cell r="L55">
            <v>1.1641791044776119E-2</v>
          </cell>
          <cell r="M55">
            <v>2.3283582089552238E-2</v>
          </cell>
          <cell r="N55">
            <v>7318220008</v>
          </cell>
          <cell r="O55">
            <v>0.08</v>
          </cell>
          <cell r="P55">
            <v>4.9519502113149509E-3</v>
          </cell>
          <cell r="Q55">
            <v>1.9419177705452182E-3</v>
          </cell>
          <cell r="R55">
            <v>3.0177450071412409E-2</v>
          </cell>
          <cell r="S55">
            <v>1.5088725035706204E-2</v>
          </cell>
          <cell r="T55">
            <v>0.04</v>
          </cell>
        </row>
        <row r="56">
          <cell r="E56" t="str">
            <v>FB08039</v>
          </cell>
          <cell r="F56" t="str">
            <v>FB08039</v>
          </cell>
          <cell r="G56" t="str">
            <v>螺母卡子</v>
          </cell>
          <cell r="H56" t="str">
            <v>Clip/M5×20×11</v>
          </cell>
          <cell r="I56" t="str">
            <v>Зажим/M5×20×11</v>
          </cell>
          <cell r="J56" t="str">
            <v>M5×20×11/蓝白锌</v>
          </cell>
          <cell r="K56">
            <v>2</v>
          </cell>
          <cell r="L56">
            <v>1.3582089552238807E-2</v>
          </cell>
          <cell r="M56">
            <v>2.7164179104477614E-2</v>
          </cell>
          <cell r="N56">
            <v>7318240009</v>
          </cell>
          <cell r="O56">
            <v>0.08</v>
          </cell>
          <cell r="P56">
            <v>5.7772752465341101E-3</v>
          </cell>
          <cell r="Q56">
            <v>2.2655707323027551E-3</v>
          </cell>
          <cell r="R56">
            <v>3.5207025083314476E-2</v>
          </cell>
          <cell r="S56">
            <v>1.7603512541657238E-2</v>
          </cell>
          <cell r="T56">
            <v>0.05</v>
          </cell>
        </row>
        <row r="57">
          <cell r="E57" t="str">
            <v>R55E330</v>
          </cell>
          <cell r="F57" t="str">
            <v>R55E330</v>
          </cell>
          <cell r="G57" t="str">
            <v>喇叭总成</v>
          </cell>
          <cell r="H57" t="str">
            <v>Horn</v>
          </cell>
          <cell r="I57" t="str">
            <v>Сигнал звуковой II E13-000645</v>
          </cell>
          <cell r="J57" t="str">
            <v>瑞霸二代/单喇叭/黑色/无罩/E-mark认证号Ⅱ-E13-000645</v>
          </cell>
          <cell r="K57">
            <v>1</v>
          </cell>
          <cell r="L57">
            <v>1.9868656716417912</v>
          </cell>
          <cell r="M57">
            <v>1.9868656716417912</v>
          </cell>
          <cell r="N57">
            <v>8512309009</v>
          </cell>
          <cell r="O57">
            <v>7.0000000000000007E-2</v>
          </cell>
          <cell r="P57">
            <v>0.42256641803220918</v>
          </cell>
          <cell r="Q57">
            <v>0.14499652686737632</v>
          </cell>
          <cell r="R57">
            <v>2.5544286165413768</v>
          </cell>
          <cell r="S57">
            <v>2.5544286165413768</v>
          </cell>
          <cell r="T57">
            <v>6.52</v>
          </cell>
        </row>
        <row r="58">
          <cell r="E58" t="str">
            <v>N001E100</v>
          </cell>
          <cell r="F58" t="str">
            <v>N001E100</v>
          </cell>
          <cell r="G58" t="str">
            <v>离合手柄</v>
          </cell>
          <cell r="H58" t="str">
            <v>Clutch lever</v>
          </cell>
          <cell r="I58" t="str">
            <v>Рычаг сцепления в сборе с кронштейном</v>
          </cell>
          <cell r="J58" t="str">
            <v>五羊125/手柄、手柄座均为黑色/插片开关不带外接线</v>
          </cell>
          <cell r="K58">
            <v>1</v>
          </cell>
          <cell r="L58">
            <v>1.2223880597014924</v>
          </cell>
          <cell r="M58">
            <v>1.2223880597014924</v>
          </cell>
          <cell r="N58">
            <v>8714105000</v>
          </cell>
          <cell r="O58">
            <v>7.4999999999999997E-2</v>
          </cell>
          <cell r="P58">
            <v>0.25997738609403492</v>
          </cell>
          <cell r="Q58">
            <v>9.5578765269022453E-2</v>
          </cell>
          <cell r="R58">
            <v>1.5779442110645499</v>
          </cell>
          <cell r="S58">
            <v>1.5779442110645499</v>
          </cell>
          <cell r="T58">
            <v>4.0299999999999994</v>
          </cell>
        </row>
        <row r="59">
          <cell r="E59" t="str">
            <v>PC22E080</v>
          </cell>
          <cell r="F59" t="str">
            <v>PC22E080</v>
          </cell>
          <cell r="G59" t="str">
            <v>右闸把总成</v>
          </cell>
          <cell r="H59" t="str">
            <v>Switch assy, RH</v>
          </cell>
          <cell r="I59" t="str">
            <v>Переключатель правый в сборе</v>
          </cell>
          <cell r="J59" t="str">
            <v>巴西越野一代150/同125闸把壳体/尼龙PA66黑色状态/无大灯开关/大灯常亮/线长500mm</v>
          </cell>
          <cell r="K59">
            <v>1</v>
          </cell>
          <cell r="L59">
            <v>1.6958208955223881</v>
          </cell>
          <cell r="M59">
            <v>1.6958208955223881</v>
          </cell>
          <cell r="N59">
            <v>8536501907</v>
          </cell>
          <cell r="O59">
            <v>7.4999999999999997E-2</v>
          </cell>
          <cell r="P59">
            <v>0.3606670403907723</v>
          </cell>
          <cell r="Q59">
            <v>0.13259657277004069</v>
          </cell>
          <cell r="R59">
            <v>2.1890845086832011</v>
          </cell>
          <cell r="S59">
            <v>2.1890845086832011</v>
          </cell>
          <cell r="T59">
            <v>5.59</v>
          </cell>
        </row>
        <row r="60">
          <cell r="E60" t="str">
            <v>PC27E070</v>
          </cell>
          <cell r="F60" t="str">
            <v>PC27E070</v>
          </cell>
          <cell r="G60" t="str">
            <v>左闸把总成</v>
          </cell>
          <cell r="H60" t="str">
            <v>Switch assy,LH</v>
          </cell>
          <cell r="I60" t="str">
            <v>Переключатель левый в сборе</v>
          </cell>
          <cell r="J60" t="str">
            <v>巴西越野一代150/同125闸把壳体/尼龙PA66黑色状态/变光、喇叭、超车、转向开关/大灯常亮/线长500mm</v>
          </cell>
          <cell r="K60">
            <v>1</v>
          </cell>
          <cell r="L60">
            <v>1.6958208955223881</v>
          </cell>
          <cell r="M60">
            <v>1.6958208955223881</v>
          </cell>
          <cell r="N60">
            <v>8536501907</v>
          </cell>
          <cell r="O60">
            <v>7.4999999999999997E-2</v>
          </cell>
          <cell r="P60">
            <v>0.3606670403907723</v>
          </cell>
          <cell r="Q60">
            <v>0.13259657277004069</v>
          </cell>
          <cell r="R60">
            <v>2.1890845086832011</v>
          </cell>
          <cell r="S60">
            <v>2.1890845086832011</v>
          </cell>
          <cell r="T60">
            <v>5.59</v>
          </cell>
        </row>
        <row r="61">
          <cell r="E61" t="str">
            <v>P60C360</v>
          </cell>
          <cell r="F61" t="str">
            <v>P60C360</v>
          </cell>
          <cell r="G61" t="str">
            <v>前反射器</v>
          </cell>
          <cell r="H61" t="str">
            <v>Front reflector</v>
          </cell>
          <cell r="I61" t="str">
            <v>Светоотражатель передний E8-020670</v>
          </cell>
          <cell r="J61" t="str">
            <v>牧羊人150/琥珀色/螺杆长8/带螺母/3C/E8-02 0670</v>
          </cell>
          <cell r="K61">
            <v>2</v>
          </cell>
          <cell r="L61">
            <v>0.24253731343283583</v>
          </cell>
          <cell r="M61">
            <v>0.48507462686567165</v>
          </cell>
          <cell r="N61">
            <v>3926909709</v>
          </cell>
          <cell r="O61">
            <v>6.5000000000000002E-2</v>
          </cell>
          <cell r="P61">
            <v>0.10316562940239483</v>
          </cell>
          <cell r="Q61">
            <v>3.2871003928499794E-2</v>
          </cell>
          <cell r="R61">
            <v>0.62111126019656637</v>
          </cell>
          <cell r="S61">
            <v>0.31055563009828319</v>
          </cell>
          <cell r="T61">
            <v>0.8</v>
          </cell>
        </row>
        <row r="62">
          <cell r="E62" t="str">
            <v>PD52A0907A</v>
          </cell>
          <cell r="F62" t="str">
            <v>PD52A0907A</v>
          </cell>
          <cell r="G62" t="str">
            <v>平叉总成</v>
          </cell>
          <cell r="H62" t="str">
            <v>Rear fork assy</v>
          </cell>
          <cell r="I62" t="str">
            <v>Маятник в сборе</v>
          </cell>
          <cell r="J62" t="str">
            <v>巴西CG一代/平叉带后脚蹬副脚蹬/圆管/轴孔14/凸台/黑色(7A)</v>
          </cell>
          <cell r="K62">
            <v>1</v>
          </cell>
          <cell r="L62">
            <v>10.537761194029851</v>
          </cell>
          <cell r="M62">
            <v>10.537761194029851</v>
          </cell>
          <cell r="N62">
            <v>8714109000</v>
          </cell>
          <cell r="O62">
            <v>7.4999999999999997E-2</v>
          </cell>
          <cell r="P62">
            <v>2.2411701331376253</v>
          </cell>
          <cell r="Q62">
            <v>0.82394964154930317</v>
          </cell>
          <cell r="R62">
            <v>13.60288096871678</v>
          </cell>
          <cell r="S62">
            <v>13.60288096871678</v>
          </cell>
          <cell r="T62">
            <v>34.69</v>
          </cell>
        </row>
        <row r="63">
          <cell r="E63" t="str">
            <v>L00L000EL</v>
          </cell>
          <cell r="F63" t="str">
            <v>L00L000EL</v>
          </cell>
          <cell r="G63" t="str">
            <v>车架铭牌</v>
          </cell>
          <cell r="H63" t="str">
            <v>Vin plate</v>
          </cell>
          <cell r="I63" t="str">
            <v>Табличка ВИН-номера</v>
          </cell>
          <cell r="J63" t="str">
            <v>大阳100/中性英文/尺寸86*21/孔径3.2/孔距78/通用</v>
          </cell>
          <cell r="K63">
            <v>1</v>
          </cell>
          <cell r="L63">
            <v>3.1044776119402987E-2</v>
          </cell>
          <cell r="M63">
            <v>3.1044776119402987E-2</v>
          </cell>
          <cell r="N63">
            <v>8310000000</v>
          </cell>
          <cell r="O63">
            <v>0.15</v>
          </cell>
          <cell r="P63">
            <v>6.6026002817532684E-3</v>
          </cell>
          <cell r="Q63">
            <v>4.8547944263630464E-3</v>
          </cell>
          <cell r="R63">
            <v>4.2502170827519302E-2</v>
          </cell>
          <cell r="S63">
            <v>4.2502170827519302E-2</v>
          </cell>
          <cell r="T63">
            <v>0.11</v>
          </cell>
        </row>
        <row r="64">
          <cell r="E64" t="str">
            <v>PD5L002</v>
          </cell>
          <cell r="F64" t="str">
            <v>PD5L002</v>
          </cell>
          <cell r="G64" t="str">
            <v>链盒标贴</v>
          </cell>
          <cell r="H64" t="e">
            <v>#N/A</v>
          </cell>
          <cell r="I64" t="str">
            <v>Табличка цепи</v>
          </cell>
          <cell r="J64" t="str">
            <v>4337客户专用/光白料/含俄语文字 71*25MM/外贴</v>
          </cell>
          <cell r="K64">
            <v>1</v>
          </cell>
          <cell r="L64">
            <v>9.7014925373134324E-3</v>
          </cell>
          <cell r="M64">
            <v>9.7014925373134324E-3</v>
          </cell>
          <cell r="N64">
            <v>8302300009</v>
          </cell>
          <cell r="O64">
            <v>0.13</v>
          </cell>
          <cell r="P64">
            <v>2.0633125880478963E-3</v>
          </cell>
          <cell r="Q64">
            <v>1.3148401571399916E-3</v>
          </cell>
          <cell r="R64">
            <v>1.307964528250132E-2</v>
          </cell>
          <cell r="S64">
            <v>1.307964528250132E-2</v>
          </cell>
          <cell r="T64">
            <v>0.04</v>
          </cell>
        </row>
        <row r="65">
          <cell r="E65" t="str">
            <v>PD5L024L3C00</v>
          </cell>
          <cell r="F65" t="str">
            <v>PD5L024L3C00</v>
          </cell>
          <cell r="G65" t="str">
            <v>前叉标牌</v>
          </cell>
          <cell r="H65" t="str">
            <v>Front fork  Plate</v>
          </cell>
          <cell r="I65" t="str">
            <v>Пластина передней вилки</v>
          </cell>
          <cell r="J65" t="str">
            <v>YX150-16巴西CG一代/L3C00#-03/含M1NSK银色字样水晶标219*56mm</v>
          </cell>
          <cell r="K65">
            <v>1</v>
          </cell>
          <cell r="L65">
            <v>1.1117910447761195</v>
          </cell>
          <cell r="M65">
            <v>1.1117910447761195</v>
          </cell>
          <cell r="N65">
            <v>8714109000</v>
          </cell>
          <cell r="O65">
            <v>7.4999999999999997E-2</v>
          </cell>
          <cell r="P65">
            <v>0.23645562259028896</v>
          </cell>
          <cell r="Q65">
            <v>8.6931162697063288E-2</v>
          </cell>
          <cell r="R65">
            <v>1.4351778300634717</v>
          </cell>
          <cell r="S65">
            <v>1.4351778300634717</v>
          </cell>
          <cell r="T65">
            <v>3.6599999999999997</v>
          </cell>
        </row>
        <row r="66">
          <cell r="E66" t="str">
            <v>PD51C180</v>
          </cell>
          <cell r="F66" t="str">
            <v>PD51C180</v>
          </cell>
          <cell r="G66" t="str">
            <v>链盒总成</v>
          </cell>
          <cell r="H66" t="str">
            <v>Chain case</v>
          </cell>
          <cell r="I66" t="str">
            <v>Щиток цепи</v>
          </cell>
          <cell r="J66" t="str">
            <v>巴西CG一代/PP料/半链盒/前端内侧修型</v>
          </cell>
          <cell r="K66">
            <v>1</v>
          </cell>
          <cell r="L66">
            <v>0.86343283582089547</v>
          </cell>
          <cell r="M66">
            <v>0.86343283582089547</v>
          </cell>
          <cell r="N66">
            <v>8714109000</v>
          </cell>
          <cell r="O66">
            <v>7.4999999999999997E-2</v>
          </cell>
          <cell r="P66">
            <v>0.18363482033626277</v>
          </cell>
          <cell r="Q66">
            <v>6.7511984991611096E-2</v>
          </cell>
          <cell r="R66">
            <v>1.1145796411487692</v>
          </cell>
          <cell r="S66">
            <v>1.1145796411487692</v>
          </cell>
          <cell r="T66">
            <v>2.8499999999999996</v>
          </cell>
        </row>
        <row r="67">
          <cell r="E67" t="str">
            <v>PD53C015</v>
          </cell>
          <cell r="F67" t="str">
            <v>PD53C015</v>
          </cell>
          <cell r="G67" t="str">
            <v>后挡泥板</v>
          </cell>
          <cell r="H67" t="str">
            <v>Rear fender</v>
          </cell>
          <cell r="I67" t="str">
            <v>Крыло заднее</v>
          </cell>
          <cell r="J67" t="str">
            <v>巴西CG一代/PP/黑坯料/二次加工后反射器支架安装孔孔距26.5</v>
          </cell>
          <cell r="K67">
            <v>1</v>
          </cell>
          <cell r="L67">
            <v>2.7998507462686568</v>
          </cell>
          <cell r="M67">
            <v>2.7998507462686568</v>
          </cell>
          <cell r="N67">
            <v>8714109000</v>
          </cell>
          <cell r="O67">
            <v>7.4999999999999997E-2</v>
          </cell>
          <cell r="P67">
            <v>0.59547201291062291</v>
          </cell>
          <cell r="Q67">
            <v>0.21892088616380859</v>
          </cell>
          <cell r="R67">
            <v>3.6142436453430884</v>
          </cell>
          <cell r="S67">
            <v>3.6142436453430884</v>
          </cell>
          <cell r="T67">
            <v>9.2200000000000006</v>
          </cell>
        </row>
        <row r="68">
          <cell r="E68" t="str">
            <v>PC81D00075</v>
          </cell>
          <cell r="F68" t="str">
            <v>PC81D00075</v>
          </cell>
          <cell r="G68" t="str">
            <v>前网轮总成</v>
          </cell>
          <cell r="H68" t="str">
            <v>Front spoke wheel assy</v>
          </cell>
          <cell r="I68" t="str">
            <v>Колесо в сборе переднее</v>
          </cell>
          <cell r="J68" t="str">
            <v>巴西CG二代/YL112/1.4×18/碟刹(4孔)/轴承孔Φ12/辐条白锌/螺母彩锌/钢圈镀铬6级/轮毂BS大阳银灰(75)</v>
          </cell>
          <cell r="K68">
            <v>1</v>
          </cell>
          <cell r="L68">
            <v>12.776865671641788</v>
          </cell>
          <cell r="M68">
            <v>12.776865671641788</v>
          </cell>
          <cell r="N68">
            <v>8714103000</v>
          </cell>
          <cell r="O68">
            <v>7.4999999999999997E-2</v>
          </cell>
          <cell r="P68">
            <v>2.7173826784590789</v>
          </cell>
          <cell r="Q68">
            <v>0.99902566555002026</v>
          </cell>
          <cell r="R68">
            <v>16.49327401565089</v>
          </cell>
          <cell r="S68">
            <v>16.49327401565089</v>
          </cell>
          <cell r="T68">
            <v>42.059999999999995</v>
          </cell>
        </row>
        <row r="69">
          <cell r="E69" t="str">
            <v>PD54C005</v>
          </cell>
          <cell r="F69" t="str">
            <v>PD54C005</v>
          </cell>
          <cell r="G69" t="str">
            <v>座垫总成</v>
          </cell>
          <cell r="H69" t="str">
            <v>Seat Assy</v>
          </cell>
          <cell r="I69" t="str">
            <v>Сиденье в сборе</v>
          </cell>
          <cell r="J69" t="str">
            <v>巴西CG一代/白色底板/高回弹泡沫/D类万向防滑A60#皮革/无字/黑色</v>
          </cell>
          <cell r="K69">
            <v>1</v>
          </cell>
          <cell r="L69">
            <v>11.952238805970149</v>
          </cell>
          <cell r="M69">
            <v>11.952238805970149</v>
          </cell>
          <cell r="N69">
            <v>8714109000</v>
          </cell>
          <cell r="O69">
            <v>7.4999999999999997E-2</v>
          </cell>
          <cell r="P69">
            <v>2.5420011084750085</v>
          </cell>
          <cell r="Q69">
            <v>0.93454792707488621</v>
          </cell>
          <cell r="R69">
            <v>15.428787841520043</v>
          </cell>
          <cell r="S69">
            <v>15.428787841520043</v>
          </cell>
          <cell r="T69">
            <v>39.35</v>
          </cell>
        </row>
        <row r="70">
          <cell r="E70" t="str">
            <v>PD51B0507A</v>
          </cell>
          <cell r="F70" t="str">
            <v>PD51B0507A</v>
          </cell>
          <cell r="G70" t="str">
            <v>方向柱总成</v>
          </cell>
          <cell r="H70" t="str">
            <v>Steering stem assy</v>
          </cell>
          <cell r="I70" t="str">
            <v>Мостик нижний в сборе со стержнем рулевой колонки</v>
          </cell>
          <cell r="J70" t="str">
            <v>巴西CG一代/加粗减震/减震孔Φ37/减振孔距：162，立管上φ22.5、下φ24，上连接板带防盗锁安装状态/黑色(7A)/五羊方向柱加粗减震/立管222mm/下连接板黑色(7A)/盖型螺母及平垫镀铬/其余标件白锌</v>
          </cell>
          <cell r="K70">
            <v>1</v>
          </cell>
          <cell r="L70">
            <v>15.314776119402985</v>
          </cell>
          <cell r="M70">
            <v>15.314776119402985</v>
          </cell>
          <cell r="N70">
            <v>8714109000</v>
          </cell>
          <cell r="O70">
            <v>7.4999999999999997E-2</v>
          </cell>
          <cell r="P70">
            <v>3.2571452514924095</v>
          </cell>
          <cell r="Q70">
            <v>1.19746538772761</v>
          </cell>
          <cell r="R70">
            <v>19.769386758623007</v>
          </cell>
          <cell r="S70">
            <v>19.769386758623007</v>
          </cell>
          <cell r="T70">
            <v>50.419999999999995</v>
          </cell>
        </row>
        <row r="71">
          <cell r="E71" t="str">
            <v>PD5C010Y48</v>
          </cell>
          <cell r="F71" t="str">
            <v>PD5C010Y48</v>
          </cell>
          <cell r="G71" t="str">
            <v>前挡泥板</v>
          </cell>
          <cell r="H71" t="str">
            <v>Front fender</v>
          </cell>
          <cell r="I71" t="str">
            <v>Крыло переднее</v>
          </cell>
          <cell r="J71" t="str">
            <v>巴西CG一代/BS铃木红(Y48/不带闪银粉)</v>
          </cell>
          <cell r="K71">
            <v>1</v>
          </cell>
          <cell r="L71">
            <v>4.6276119402985074</v>
          </cell>
          <cell r="M71">
            <v>4.6276119402985074</v>
          </cell>
          <cell r="N71">
            <v>8714109000</v>
          </cell>
          <cell r="O71">
            <v>7.4999999999999997E-2</v>
          </cell>
          <cell r="P71">
            <v>0.98420010449884654</v>
          </cell>
          <cell r="Q71">
            <v>0.36183389708987074</v>
          </cell>
          <cell r="R71">
            <v>5.9736459418872245</v>
          </cell>
          <cell r="S71">
            <v>5.9736459418872245</v>
          </cell>
          <cell r="T71">
            <v>15.24</v>
          </cell>
        </row>
        <row r="72">
          <cell r="E72" t="str">
            <v>PD5C065Y48L3C00</v>
          </cell>
          <cell r="F72" t="str">
            <v>PD5C065Y48L3C00</v>
          </cell>
          <cell r="G72" t="str">
            <v>左侧盖</v>
          </cell>
          <cell r="H72" t="str">
            <v>Side cover LH</v>
          </cell>
          <cell r="I72" t="str">
            <v>Обтекатель левый</v>
          </cell>
          <cell r="J72" t="str">
            <v>巴西CG一代/ABS/BS铃木红不带闪银粉（Y48）/L3C00#-01/含D4 125银色字样/内贴</v>
          </cell>
          <cell r="K72">
            <v>1</v>
          </cell>
          <cell r="L72">
            <v>2.23910447761194</v>
          </cell>
          <cell r="M72">
            <v>2.23910447761194</v>
          </cell>
          <cell r="N72">
            <v>8714109000</v>
          </cell>
          <cell r="O72">
            <v>7.4999999999999997E-2</v>
          </cell>
          <cell r="P72">
            <v>0.47621254532145446</v>
          </cell>
          <cell r="Q72">
            <v>0.17507602400071731</v>
          </cell>
          <cell r="R72">
            <v>2.8903930469341117</v>
          </cell>
          <cell r="S72">
            <v>2.8903930469341117</v>
          </cell>
          <cell r="T72">
            <v>7.38</v>
          </cell>
        </row>
        <row r="73">
          <cell r="E73" t="str">
            <v>PD5C070Y48L3C00</v>
          </cell>
          <cell r="F73" t="str">
            <v>PD5C070Y48L3C00</v>
          </cell>
          <cell r="G73" t="str">
            <v>右侧盖</v>
          </cell>
          <cell r="H73" t="str">
            <v>Side cover RH</v>
          </cell>
          <cell r="I73" t="str">
            <v>Обтекатель правый</v>
          </cell>
          <cell r="J73" t="str">
            <v>巴西CG一代/ABS/BS铃木红不带闪银粉（Y48）/L3C00#-01/含D4 125银色字样/内贴</v>
          </cell>
          <cell r="K73">
            <v>1</v>
          </cell>
          <cell r="L73">
            <v>2.23910447761194</v>
          </cell>
          <cell r="M73">
            <v>2.23910447761194</v>
          </cell>
          <cell r="N73">
            <v>8714109000</v>
          </cell>
          <cell r="O73">
            <v>7.4999999999999997E-2</v>
          </cell>
          <cell r="P73">
            <v>0.47621254532145446</v>
          </cell>
          <cell r="Q73">
            <v>0.17507602400071731</v>
          </cell>
          <cell r="R73">
            <v>2.8903930469341117</v>
          </cell>
          <cell r="S73">
            <v>2.8903930469341117</v>
          </cell>
          <cell r="T73">
            <v>7.38</v>
          </cell>
        </row>
        <row r="74">
          <cell r="E74" t="str">
            <v>PD5C085Y48</v>
          </cell>
          <cell r="F74" t="str">
            <v>PD5C085Y48</v>
          </cell>
          <cell r="G74" t="str">
            <v>后尾盖</v>
          </cell>
          <cell r="H74" t="str">
            <v>TAIL COVER</v>
          </cell>
          <cell r="I74" t="str">
            <v>Обтекатель задний</v>
          </cell>
          <cell r="J74" t="str">
            <v>巴西CG一代/BS铃木红(Y48）/不带闪银粉</v>
          </cell>
          <cell r="K74">
            <v>1</v>
          </cell>
          <cell r="L74">
            <v>0.84985074626865664</v>
          </cell>
          <cell r="M74">
            <v>0.84985074626865664</v>
          </cell>
          <cell r="N74">
            <v>8714109000</v>
          </cell>
          <cell r="O74">
            <v>7.4999999999999997E-2</v>
          </cell>
          <cell r="P74">
            <v>0.18074618271299572</v>
          </cell>
          <cell r="Q74">
            <v>6.6449998710844185E-2</v>
          </cell>
          <cell r="R74">
            <v>1.0970469276924966</v>
          </cell>
          <cell r="S74">
            <v>1.0970469276924966</v>
          </cell>
          <cell r="T74">
            <v>2.8</v>
          </cell>
        </row>
        <row r="75">
          <cell r="E75" t="str">
            <v>PD5C090Y48</v>
          </cell>
          <cell r="F75" t="str">
            <v>PD5C090Y48</v>
          </cell>
          <cell r="G75" t="str">
            <v>左车体</v>
          </cell>
          <cell r="H75" t="str">
            <v>Rear side cover LH</v>
          </cell>
          <cell r="I75" t="str">
            <v>Обтекатель задний левый</v>
          </cell>
          <cell r="J75" t="str">
            <v>巴西CG一代/ABS/BS铃木红不带闪银粉（Y48）</v>
          </cell>
          <cell r="K75">
            <v>1</v>
          </cell>
          <cell r="L75">
            <v>2.9686567164179105</v>
          </cell>
          <cell r="M75">
            <v>2.9686567164179105</v>
          </cell>
          <cell r="N75">
            <v>8714109000</v>
          </cell>
          <cell r="O75">
            <v>7.4999999999999997E-2</v>
          </cell>
          <cell r="P75">
            <v>0.63137365194265627</v>
          </cell>
          <cell r="Q75">
            <v>0.23211985851048314</v>
          </cell>
          <cell r="R75">
            <v>3.8321502268710499</v>
          </cell>
          <cell r="S75">
            <v>3.8321502268710499</v>
          </cell>
          <cell r="T75">
            <v>9.7799999999999994</v>
          </cell>
        </row>
        <row r="76">
          <cell r="E76" t="str">
            <v>PD5C095Y48</v>
          </cell>
          <cell r="F76" t="str">
            <v>PD5C095Y48</v>
          </cell>
          <cell r="G76" t="str">
            <v>右车体</v>
          </cell>
          <cell r="H76" t="str">
            <v>Rear side cover RH</v>
          </cell>
          <cell r="I76" t="str">
            <v>Обтекатель задний правый</v>
          </cell>
          <cell r="J76" t="str">
            <v>巴西CG一代/ABS/BS铃木红不带闪银粉（Y48）</v>
          </cell>
          <cell r="K76">
            <v>1</v>
          </cell>
          <cell r="L76">
            <v>2.9686567164179105</v>
          </cell>
          <cell r="M76">
            <v>2.9686567164179105</v>
          </cell>
          <cell r="N76">
            <v>8714109000</v>
          </cell>
          <cell r="O76">
            <v>7.4999999999999997E-2</v>
          </cell>
          <cell r="P76">
            <v>0.63137365194265627</v>
          </cell>
          <cell r="Q76">
            <v>0.23211985851048314</v>
          </cell>
          <cell r="R76">
            <v>3.8321502268710499</v>
          </cell>
          <cell r="S76">
            <v>3.8321502268710499</v>
          </cell>
          <cell r="T76">
            <v>9.7799999999999994</v>
          </cell>
        </row>
        <row r="77">
          <cell r="E77" t="str">
            <v>PD52K040</v>
          </cell>
          <cell r="F77" t="str">
            <v>PD52K040</v>
          </cell>
          <cell r="G77" t="str">
            <v>后刹踏板回位簧</v>
          </cell>
          <cell r="H77" t="str">
            <v>Spring, Rear brake pedal</v>
          </cell>
          <cell r="I77" t="str">
            <v>Пружина педали заднего тормоза</v>
          </cell>
          <cell r="J77" t="str">
            <v>巴西CG一代/Φ2.6×φ16×85×9圈安装角度为90度/白锌</v>
          </cell>
          <cell r="K77">
            <v>1</v>
          </cell>
          <cell r="L77">
            <v>7.1791044776119403E-2</v>
          </cell>
          <cell r="M77">
            <v>7.1791044776119403E-2</v>
          </cell>
          <cell r="N77">
            <v>7320208508</v>
          </cell>
          <cell r="O77">
            <v>0.125</v>
          </cell>
          <cell r="P77">
            <v>1.5268513151554433E-2</v>
          </cell>
          <cell r="Q77">
            <v>9.3555934258037869E-3</v>
          </cell>
          <cell r="R77">
            <v>9.6415151353477627E-2</v>
          </cell>
          <cell r="S77">
            <v>9.6415151353477627E-2</v>
          </cell>
          <cell r="T77">
            <v>0.25</v>
          </cell>
        </row>
        <row r="78">
          <cell r="E78" t="str">
            <v>PD53K050</v>
          </cell>
          <cell r="F78" t="str">
            <v>PD53K050</v>
          </cell>
          <cell r="G78" t="str">
            <v>后刹开关簧</v>
          </cell>
          <cell r="H78" t="str">
            <v>Spring, Rear brake switch</v>
          </cell>
          <cell r="I78" t="str">
            <v>Пружина заднего тормоза</v>
          </cell>
          <cell r="J78" t="str">
            <v>巴西CG一代/右旋/有效圈数21圈/钢丝直径Φ1.2/弹簧外径Φ7.2/总长85/90°/白锌</v>
          </cell>
          <cell r="K78">
            <v>1</v>
          </cell>
          <cell r="L78">
            <v>4.074626865671642E-2</v>
          </cell>
          <cell r="M78">
            <v>4.074626865671642E-2</v>
          </cell>
          <cell r="N78">
            <v>7320208508</v>
          </cell>
          <cell r="O78">
            <v>0.125</v>
          </cell>
          <cell r="P78">
            <v>8.6659128698011647E-3</v>
          </cell>
          <cell r="Q78">
            <v>5.3099314038345816E-3</v>
          </cell>
          <cell r="R78">
            <v>5.4722112930352167E-2</v>
          </cell>
          <cell r="S78">
            <v>5.4722112930352167E-2</v>
          </cell>
          <cell r="T78">
            <v>0.14000000000000001</v>
          </cell>
        </row>
        <row r="79">
          <cell r="E79" t="str">
            <v>PD5K020</v>
          </cell>
          <cell r="F79" t="str">
            <v>PD5K020</v>
          </cell>
          <cell r="G79" t="str">
            <v>主站架簧</v>
          </cell>
          <cell r="H79" t="str">
            <v>Spring, Center stand</v>
          </cell>
          <cell r="I79" t="str">
            <v>Пружина центральной подножки</v>
          </cell>
          <cell r="J79" t="str">
            <v>巴西CG一代/右旋/有效圈数20.5/钢丝直径Φ3/弹簧外径Φ16.5/总长95/180°/白锌</v>
          </cell>
          <cell r="K79">
            <v>1</v>
          </cell>
          <cell r="L79">
            <v>0.14164179104477612</v>
          </cell>
          <cell r="M79">
            <v>0.14164179104477612</v>
          </cell>
          <cell r="N79">
            <v>7320208508</v>
          </cell>
          <cell r="O79">
            <v>0.125</v>
          </cell>
          <cell r="P79">
            <v>3.0124363785499285E-2</v>
          </cell>
          <cell r="Q79">
            <v>1.8458332975234498E-2</v>
          </cell>
          <cell r="R79">
            <v>0.19022448780550991</v>
          </cell>
          <cell r="S79">
            <v>0.19022448780550991</v>
          </cell>
          <cell r="T79">
            <v>0.49</v>
          </cell>
        </row>
        <row r="80">
          <cell r="E80" t="str">
            <v>PD5D01075</v>
          </cell>
          <cell r="F80" t="str">
            <v>PD5D01075</v>
          </cell>
          <cell r="G80" t="str">
            <v>后网轮总成</v>
          </cell>
          <cell r="H80" t="str">
            <v>Rear spoke wheel assy</v>
          </cell>
          <cell r="I80" t="str">
            <v>Колесо заднее в сборе</v>
          </cell>
          <cell r="J80" t="str">
            <v>巴西CG二代/YL112/1.6×18/鼓刹/Φ130/轴承孔Φ15/缓冲体式/辐条白锌/螺母彩锌/钢圈镀铬6级/轮毂BS大阳银灰(75)</v>
          </cell>
          <cell r="K80">
            <v>1</v>
          </cell>
          <cell r="L80">
            <v>16.570149253731344</v>
          </cell>
          <cell r="M80">
            <v>16.570149253731344</v>
          </cell>
          <cell r="N80">
            <v>8714103000</v>
          </cell>
          <cell r="O80">
            <v>7.4999999999999997E-2</v>
          </cell>
          <cell r="P80">
            <v>3.5241379003858069</v>
          </cell>
          <cell r="Q80">
            <v>1.2956232625356379</v>
          </cell>
          <cell r="R80">
            <v>21.389910416652789</v>
          </cell>
          <cell r="S80">
            <v>21.389910416652789</v>
          </cell>
          <cell r="T80">
            <v>54.55</v>
          </cell>
        </row>
        <row r="81">
          <cell r="E81" t="str">
            <v>PD51D171BX</v>
          </cell>
          <cell r="F81" t="str">
            <v>PD51D171BX</v>
          </cell>
          <cell r="G81" t="str">
            <v>链条调节器</v>
          </cell>
          <cell r="H81" t="str">
            <v>Adjuster, Chain</v>
          </cell>
          <cell r="I81" t="str">
            <v>Натяжитель цепи</v>
          </cell>
          <cell r="J81" t="str">
            <v>巴西CG一代/白锌/轴孔：Φ15.5/厚度：3/轴孔中心到螺纹端面：65.5/螺纹长度：31/螺母：厚度：5/对边：14/自带螺母2件、93弹垫Φ6一件、GB96加大平垫Φ6一件</v>
          </cell>
          <cell r="K81">
            <v>2</v>
          </cell>
          <cell r="L81">
            <v>0.25805970149253732</v>
          </cell>
          <cell r="M81">
            <v>0.51611940298507464</v>
          </cell>
          <cell r="N81">
            <v>7318130000</v>
          </cell>
          <cell r="O81">
            <v>0.08</v>
          </cell>
          <cell r="P81">
            <v>0.10976822968414808</v>
          </cell>
          <cell r="Q81">
            <v>4.3045843913752338E-2</v>
          </cell>
          <cell r="R81">
            <v>0.66893347658297508</v>
          </cell>
          <cell r="S81">
            <v>0.33446673829148754</v>
          </cell>
          <cell r="T81">
            <v>0.86</v>
          </cell>
        </row>
        <row r="82">
          <cell r="E82" t="str">
            <v>PD5P062</v>
          </cell>
          <cell r="F82" t="str">
            <v>PD5P062</v>
          </cell>
          <cell r="G82" t="str">
            <v>尾灯支架</v>
          </cell>
          <cell r="H82" t="str">
            <v>tail light bracket</v>
          </cell>
          <cell r="I82" t="str">
            <v>Кронштейн заднего фонаря</v>
          </cell>
          <cell r="J82" t="str">
            <v>巴西CG一代/铁件/镀白锌/安装孔2-Φ7</v>
          </cell>
          <cell r="K82">
            <v>1</v>
          </cell>
          <cell r="L82">
            <v>1.3174626865671641</v>
          </cell>
          <cell r="M82">
            <v>1.3174626865671641</v>
          </cell>
          <cell r="N82">
            <v>8302300009</v>
          </cell>
          <cell r="O82">
            <v>0.13</v>
          </cell>
          <cell r="P82">
            <v>0.28019784945690435</v>
          </cell>
          <cell r="Q82">
            <v>0.17855529333961087</v>
          </cell>
          <cell r="R82">
            <v>1.7762158293636794</v>
          </cell>
          <cell r="S82">
            <v>1.7762158293636794</v>
          </cell>
          <cell r="T82">
            <v>4.5299999999999994</v>
          </cell>
        </row>
        <row r="83">
          <cell r="E83" t="str">
            <v>PD5P0757A</v>
          </cell>
          <cell r="F83" t="str">
            <v>PD5P0757A</v>
          </cell>
          <cell r="G83" t="str">
            <v>后牌照支架</v>
          </cell>
          <cell r="H83" t="str">
            <v xml:space="preserve">License plate bracket, Fear </v>
          </cell>
          <cell r="I83" t="str">
            <v>Кронштейн номерного знака</v>
          </cell>
          <cell r="J83" t="str">
            <v>巴西CG一代/铁件/表面处理/黑色/安装孔2-Φ7</v>
          </cell>
          <cell r="K83">
            <v>1</v>
          </cell>
          <cell r="L83">
            <v>0.71985074626865675</v>
          </cell>
          <cell r="M83">
            <v>0.71985074626865675</v>
          </cell>
          <cell r="N83">
            <v>8302300009</v>
          </cell>
          <cell r="O83">
            <v>0.13</v>
          </cell>
          <cell r="P83">
            <v>0.15309779403315391</v>
          </cell>
          <cell r="Q83">
            <v>9.7561139659787383E-2</v>
          </cell>
          <cell r="R83">
            <v>0.97050967996159809</v>
          </cell>
          <cell r="S83">
            <v>0.97050967996159809</v>
          </cell>
          <cell r="T83">
            <v>2.48</v>
          </cell>
        </row>
        <row r="84">
          <cell r="E84" t="str">
            <v>PD5P081</v>
          </cell>
          <cell r="F84" t="str">
            <v>PD5P081</v>
          </cell>
          <cell r="G84" t="str">
            <v>后转向灯支架</v>
          </cell>
          <cell r="H84" t="str">
            <v>bracket</v>
          </cell>
          <cell r="I84" t="str">
            <v>Кронштейн поворотников задних</v>
          </cell>
          <cell r="J84" t="str">
            <v>巴西CG一代/铁件/表面处理/镀白锌/安装孔2-Φ8</v>
          </cell>
          <cell r="K84">
            <v>1</v>
          </cell>
          <cell r="L84">
            <v>0.90611940298507454</v>
          </cell>
          <cell r="M84">
            <v>0.90611940298507454</v>
          </cell>
          <cell r="N84">
            <v>8302300009</v>
          </cell>
          <cell r="O84">
            <v>0.13</v>
          </cell>
          <cell r="P84">
            <v>0.19271339572367352</v>
          </cell>
          <cell r="Q84">
            <v>0.12280607067687521</v>
          </cell>
          <cell r="R84">
            <v>1.2216388693856233</v>
          </cell>
          <cell r="S84">
            <v>1.2216388693856233</v>
          </cell>
          <cell r="T84">
            <v>3.1199999999999997</v>
          </cell>
        </row>
        <row r="85">
          <cell r="E85" t="str">
            <v>PD5P837CX</v>
          </cell>
          <cell r="F85" t="str">
            <v>PD5P837CX</v>
          </cell>
          <cell r="G85" t="str">
            <v>后扶手压板</v>
          </cell>
          <cell r="H85" t="str">
            <v>REAR HANDLE BRAKCET</v>
          </cell>
          <cell r="I85" t="str">
            <v>Кронштейн багажника</v>
          </cell>
          <cell r="J85" t="str">
            <v>巴西CG一代/铁件/表面处理镀彩锌/安装孔2-Φ7</v>
          </cell>
          <cell r="K85">
            <v>1</v>
          </cell>
          <cell r="L85">
            <v>0.19014925373134328</v>
          </cell>
          <cell r="M85">
            <v>0.19014925373134328</v>
          </cell>
          <cell r="N85">
            <v>8302300009</v>
          </cell>
          <cell r="O85">
            <v>0.13</v>
          </cell>
          <cell r="P85">
            <v>4.044092672573877E-2</v>
          </cell>
          <cell r="Q85">
            <v>2.5770867079943832E-2</v>
          </cell>
          <cell r="R85">
            <v>0.25636104753702588</v>
          </cell>
          <cell r="S85">
            <v>0.25636104753702588</v>
          </cell>
          <cell r="T85">
            <v>0.66</v>
          </cell>
        </row>
        <row r="86">
          <cell r="E86" t="str">
            <v>PD51E210</v>
          </cell>
          <cell r="F86" t="str">
            <v>PD51E210</v>
          </cell>
          <cell r="G86" t="str">
            <v>尾灯总成</v>
          </cell>
          <cell r="H86" t="str">
            <v>Taillight assy</v>
          </cell>
          <cell r="I86" t="str">
            <v>Фонарь задний в сборе E9 50R 00 6642</v>
          </cell>
          <cell r="J86" t="str">
            <v>巴西CG一代/灯片红色PMMA/组合插/线长200/带EEC认证号:E9 50R 00 6642</v>
          </cell>
          <cell r="K86">
            <v>1</v>
          </cell>
          <cell r="L86">
            <v>2.4234328358208956</v>
          </cell>
          <cell r="M86">
            <v>2.4234328358208956</v>
          </cell>
          <cell r="N86">
            <v>8512200009</v>
          </cell>
          <cell r="O86">
            <v>7.0000000000000007E-2</v>
          </cell>
          <cell r="P86">
            <v>0.51541548449436458</v>
          </cell>
          <cell r="Q86">
            <v>0.17685611529038381</v>
          </cell>
          <cell r="R86">
            <v>3.115704435605644</v>
          </cell>
          <cell r="S86">
            <v>3.115704435605644</v>
          </cell>
          <cell r="T86">
            <v>7.95</v>
          </cell>
        </row>
        <row r="87">
          <cell r="E87" t="str">
            <v>PD5C076</v>
          </cell>
          <cell r="F87" t="str">
            <v>PD5C076</v>
          </cell>
          <cell r="G87" t="str">
            <v>左侧盖前装饰盖</v>
          </cell>
          <cell r="H87" t="str">
            <v>Decoration cover,LH</v>
          </cell>
          <cell r="I87" t="str">
            <v>Обтекатель передний левый</v>
          </cell>
          <cell r="J87" t="str">
            <v>巴西CG一代/PP/黑坯料</v>
          </cell>
          <cell r="K87">
            <v>1</v>
          </cell>
          <cell r="L87">
            <v>0.58402985074626856</v>
          </cell>
          <cell r="M87">
            <v>0.58402985074626856</v>
          </cell>
          <cell r="N87">
            <v>8714109000</v>
          </cell>
          <cell r="O87">
            <v>7.4999999999999997E-2</v>
          </cell>
          <cell r="P87">
            <v>0.12421141780048334</v>
          </cell>
          <cell r="Q87">
            <v>4.5665410072977392E-2</v>
          </cell>
          <cell r="R87">
            <v>0.75390667861972926</v>
          </cell>
          <cell r="S87">
            <v>0.75390667861972926</v>
          </cell>
          <cell r="T87">
            <v>1.93</v>
          </cell>
        </row>
        <row r="88">
          <cell r="E88" t="str">
            <v>PD5C081</v>
          </cell>
          <cell r="F88" t="str">
            <v>PD5C081</v>
          </cell>
          <cell r="G88" t="str">
            <v>右侧盖前装饰盖</v>
          </cell>
          <cell r="H88" t="str">
            <v>Decoration cover,RH</v>
          </cell>
          <cell r="I88" t="str">
            <v>Обтекатель передний правый</v>
          </cell>
          <cell r="J88" t="str">
            <v>巴西CG一代/PP/黑坯料</v>
          </cell>
          <cell r="K88">
            <v>1</v>
          </cell>
          <cell r="L88">
            <v>0.63641791044776119</v>
          </cell>
          <cell r="M88">
            <v>0.63641791044776119</v>
          </cell>
          <cell r="N88">
            <v>8714109000</v>
          </cell>
          <cell r="O88">
            <v>7.4999999999999997E-2</v>
          </cell>
          <cell r="P88">
            <v>0.13535330577594201</v>
          </cell>
          <cell r="Q88">
            <v>4.9761642870221216E-2</v>
          </cell>
          <cell r="R88">
            <v>0.82153285909392437</v>
          </cell>
          <cell r="S88">
            <v>0.82153285909392437</v>
          </cell>
          <cell r="T88">
            <v>2.0999999999999996</v>
          </cell>
        </row>
        <row r="89">
          <cell r="E89" t="str">
            <v>PD51C000Y48L3C00-1</v>
          </cell>
          <cell r="F89" t="str">
            <v>PD51C000Y48L3C00-1</v>
          </cell>
          <cell r="G89" t="str">
            <v>油箱总成</v>
          </cell>
          <cell r="H89" t="str">
            <v>Fuel tank</v>
          </cell>
          <cell r="I89" t="str">
            <v>Бак топливный</v>
          </cell>
          <cell r="J89" t="str">
            <v>巴西CG一代/ST14(0.8MM)/平口/不带标牌孔/油嘴M16*1.5/BS铃木红不带闪银粉(Y48)/L3C00#-02/含M1NSK银色字样/内贴/俄文油箱警示标贴</v>
          </cell>
          <cell r="K89">
            <v>1</v>
          </cell>
          <cell r="L89">
            <v>22.028208955223882</v>
          </cell>
          <cell r="M89">
            <v>22.028208955223882</v>
          </cell>
          <cell r="N89">
            <v>8714109000</v>
          </cell>
          <cell r="O89">
            <v>7.4999999999999997E-2</v>
          </cell>
          <cell r="P89">
            <v>4.6849575624215536</v>
          </cell>
          <cell r="Q89">
            <v>1.7223900350781145</v>
          </cell>
          <cell r="R89">
            <v>28.435556552723547</v>
          </cell>
          <cell r="S89">
            <v>28.435556552723547</v>
          </cell>
          <cell r="T89">
            <v>72.52000000000001</v>
          </cell>
        </row>
        <row r="90">
          <cell r="E90" t="str">
            <v>N002E340</v>
          </cell>
          <cell r="F90" t="str">
            <v>N002E340</v>
          </cell>
          <cell r="G90" t="str">
            <v>燃油传感器总成</v>
          </cell>
          <cell r="H90" t="str">
            <v>Fuel sensor comp</v>
          </cell>
          <cell r="I90" t="str">
            <v>Датчик топливный</v>
          </cell>
          <cell r="J90" t="str">
            <v>翔霸狮王/滑动变阻式/2线制/带密封圈/镀彩锌/线长350/加长浮子杆</v>
          </cell>
          <cell r="K90">
            <v>1</v>
          </cell>
          <cell r="L90">
            <v>0.92940298507462693</v>
          </cell>
          <cell r="M90">
            <v>0.92940298507462693</v>
          </cell>
          <cell r="N90">
            <v>9026102900</v>
          </cell>
          <cell r="O90">
            <v>0</v>
          </cell>
          <cell r="P90">
            <v>0.1976653459349885</v>
          </cell>
          <cell r="Q90">
            <v>0</v>
          </cell>
          <cell r="R90">
            <v>1.1270683310096155</v>
          </cell>
          <cell r="S90">
            <v>1.1270683310096155</v>
          </cell>
          <cell r="T90">
            <v>2.88</v>
          </cell>
        </row>
        <row r="91">
          <cell r="E91" t="str">
            <v>PD5E120</v>
          </cell>
          <cell r="F91" t="str">
            <v>PD5E120</v>
          </cell>
          <cell r="G91" t="str">
            <v>仪表总成</v>
          </cell>
          <cell r="H91" t="str">
            <v>Meter Assy</v>
          </cell>
          <cell r="I91" t="str">
            <v>Панель приборная в сборе</v>
          </cell>
          <cell r="J91" t="str">
            <v>巴西CG一代/双圆表/里程0~140/黑色面板/空档显/含油轴承18%/PMMA上盖/带油表/巴山状态</v>
          </cell>
          <cell r="K91">
            <v>1</v>
          </cell>
          <cell r="L91">
            <v>8.5450746268656719</v>
          </cell>
          <cell r="M91">
            <v>8.5450746268656719</v>
          </cell>
          <cell r="N91">
            <v>9029203109</v>
          </cell>
          <cell r="O91">
            <v>7.4999999999999997E-2</v>
          </cell>
          <cell r="P91">
            <v>1.8173657275525872</v>
          </cell>
          <cell r="Q91">
            <v>0.66814108292821428</v>
          </cell>
          <cell r="R91">
            <v>11.030581437346473</v>
          </cell>
          <cell r="S91">
            <v>11.030581437346473</v>
          </cell>
          <cell r="T91">
            <v>28.130000000000003</v>
          </cell>
        </row>
        <row r="92">
          <cell r="E92" t="str">
            <v>PD5GE000</v>
          </cell>
          <cell r="F92" t="str">
            <v>PD5GE000</v>
          </cell>
          <cell r="G92" t="str">
            <v>主电缆总成</v>
          </cell>
          <cell r="H92" t="str">
            <v>Main cable</v>
          </cell>
          <cell r="I92" t="str">
            <v>Жгут основной</v>
          </cell>
          <cell r="J92" t="str">
            <v>巴西CG一代/空档/八级全波交流/圆灯状态/银翔机/大灯常亮/无防盗器/空档电启动/带位置灯/车架同PD5EE000</v>
          </cell>
          <cell r="K92">
            <v>1</v>
          </cell>
          <cell r="L92">
            <v>5.3319402985074635</v>
          </cell>
          <cell r="M92">
            <v>5.3319402985074635</v>
          </cell>
          <cell r="N92">
            <v>8544300007</v>
          </cell>
          <cell r="O92">
            <v>0.12</v>
          </cell>
          <cell r="P92">
            <v>1.1339965983911242</v>
          </cell>
          <cell r="Q92">
            <v>0.6670487541822826</v>
          </cell>
          <cell r="R92">
            <v>7.1329856510808698</v>
          </cell>
          <cell r="S92">
            <v>7.1329856510808698</v>
          </cell>
          <cell r="T92">
            <v>18.190000000000001</v>
          </cell>
        </row>
        <row r="93">
          <cell r="E93" t="str">
            <v>M85P5357A</v>
          </cell>
          <cell r="F93" t="str">
            <v>M85P5357A</v>
          </cell>
          <cell r="G93" t="str">
            <v>后反射器支架</v>
          </cell>
          <cell r="H93" t="e">
            <v>#N/A</v>
          </cell>
          <cell r="I93" t="str">
            <v>Кронштейн заднего светоотражателя</v>
          </cell>
          <cell r="J93" t="str">
            <v>巴西本田/工字型/材料厚度2mm/M6螺母孔距26.5/上下孔中心距离55/条孔中心距离40/黑色7A</v>
          </cell>
          <cell r="K93">
            <v>1</v>
          </cell>
          <cell r="L93">
            <v>0.23283582089552238</v>
          </cell>
          <cell r="M93">
            <v>0.23283582089552238</v>
          </cell>
          <cell r="N93">
            <v>8302300009</v>
          </cell>
          <cell r="O93">
            <v>0.13</v>
          </cell>
          <cell r="P93">
            <v>4.9519502113149511E-2</v>
          </cell>
          <cell r="Q93">
            <v>3.1556163771359794E-2</v>
          </cell>
          <cell r="R93">
            <v>0.31391148678003167</v>
          </cell>
          <cell r="S93">
            <v>0.31391148678003167</v>
          </cell>
          <cell r="T93">
            <v>0.81</v>
          </cell>
        </row>
        <row r="94">
          <cell r="E94" t="str">
            <v>PD5P158CX</v>
          </cell>
          <cell r="F94" t="str">
            <v>PD5P158CX</v>
          </cell>
          <cell r="G94" t="str">
            <v>右侧盖锁座</v>
          </cell>
          <cell r="H94" t="e">
            <v>#N/A</v>
          </cell>
          <cell r="I94" t="str">
            <v>Кронштейн правой крышки двигателя</v>
          </cell>
          <cell r="J94" t="str">
            <v>巴西CG一代/配管式车架/铁件/表面处理镀彩锌</v>
          </cell>
          <cell r="K94">
            <v>1</v>
          </cell>
          <cell r="L94">
            <v>0.30656716417910451</v>
          </cell>
          <cell r="M94">
            <v>0.30656716417910451</v>
          </cell>
          <cell r="N94">
            <v>8302300009</v>
          </cell>
          <cell r="O94">
            <v>0.13</v>
          </cell>
          <cell r="P94">
            <v>6.5200677782313532E-2</v>
          </cell>
          <cell r="Q94">
            <v>4.1548948965623743E-2</v>
          </cell>
          <cell r="R94">
            <v>0.41331679092704177</v>
          </cell>
          <cell r="S94">
            <v>0.41331679092704177</v>
          </cell>
          <cell r="T94">
            <v>1.06</v>
          </cell>
        </row>
        <row r="95">
          <cell r="E95" t="str">
            <v>PD52Q010</v>
          </cell>
          <cell r="F95" t="str">
            <v>PD52Q010</v>
          </cell>
          <cell r="G95" t="str">
            <v>消声器总成</v>
          </cell>
          <cell r="H95" t="str">
            <v>Muffler assy</v>
          </cell>
          <cell r="I95" t="str">
            <v>Глушитель в сборе</v>
          </cell>
          <cell r="J95" t="str">
            <v>巴西CG一代/夏杏斜口消声器，法兰盘孔径：φ9，中心孔距：55，挂耳安装孔径：φ14×20，消声器接口中心到安装支架斜拉尺寸385，镀铬（带附件：1件消音垫φ30.5×φ40，2件镀铬M8盖母），筒体内灌单层黑色高温漆</v>
          </cell>
          <cell r="K95">
            <v>1</v>
          </cell>
          <cell r="L95">
            <v>14.746268656716417</v>
          </cell>
          <cell r="M95">
            <v>14.746268656716417</v>
          </cell>
          <cell r="N95">
            <v>8714104000</v>
          </cell>
          <cell r="O95">
            <v>7.4999999999999997E-2</v>
          </cell>
          <cell r="P95">
            <v>3.1362351338328023</v>
          </cell>
          <cell r="Q95">
            <v>1.1530136762612233</v>
          </cell>
          <cell r="R95">
            <v>19.035517466810443</v>
          </cell>
          <cell r="S95">
            <v>19.035517466810443</v>
          </cell>
          <cell r="T95">
            <v>48.55</v>
          </cell>
        </row>
        <row r="96">
          <cell r="E96" t="str">
            <v>971006000</v>
          </cell>
          <cell r="F96" t="str">
            <v>971006000</v>
          </cell>
          <cell r="G96" t="str">
            <v>平垫圈A级</v>
          </cell>
          <cell r="H96" t="str">
            <v>Washer /Φ6</v>
          </cell>
          <cell r="I96" t="str">
            <v>Шайба Ф6</v>
          </cell>
          <cell r="J96" t="str">
            <v>GB/T 97.1/φ6/蓝白锌</v>
          </cell>
          <cell r="K96">
            <v>1</v>
          </cell>
          <cell r="L96">
            <v>3.8805970149253734E-3</v>
          </cell>
          <cell r="M96">
            <v>3.8805970149253734E-3</v>
          </cell>
          <cell r="N96">
            <v>7318220008</v>
          </cell>
          <cell r="O96">
            <v>0.08</v>
          </cell>
          <cell r="P96">
            <v>8.2532503521915855E-4</v>
          </cell>
          <cell r="Q96">
            <v>3.2365296175753641E-4</v>
          </cell>
          <cell r="R96">
            <v>5.0295750119020684E-3</v>
          </cell>
          <cell r="S96">
            <v>5.0295750119020684E-3</v>
          </cell>
          <cell r="T96">
            <v>0.02</v>
          </cell>
        </row>
        <row r="97">
          <cell r="E97" t="str">
            <v>PC8D16075</v>
          </cell>
          <cell r="F97" t="str">
            <v>PC8D16075</v>
          </cell>
          <cell r="G97" t="str">
            <v>计速器总成</v>
          </cell>
          <cell r="H97" t="str">
            <v>Speed counter</v>
          </cell>
          <cell r="I97" t="str">
            <v>Редуктор спидометра</v>
          </cell>
          <cell r="J97" t="str">
            <v>巴西CG二代/安装孔Φ12/BS大阳银灰(75)/传动比9：23/装配厚度：32.5</v>
          </cell>
          <cell r="K97">
            <v>1</v>
          </cell>
          <cell r="L97">
            <v>1.5522388059701493</v>
          </cell>
          <cell r="M97">
            <v>1.5522388059701493</v>
          </cell>
          <cell r="N97">
            <v>9029900009</v>
          </cell>
          <cell r="O97">
            <v>7.4999999999999997E-2</v>
          </cell>
          <cell r="P97">
            <v>0.3301300140876634</v>
          </cell>
          <cell r="Q97">
            <v>0.12136986065907615</v>
          </cell>
          <cell r="R97">
            <v>2.0037386807168889</v>
          </cell>
          <cell r="S97">
            <v>2.0037386807168889</v>
          </cell>
          <cell r="T97">
            <v>5.1099999999999994</v>
          </cell>
        </row>
        <row r="98">
          <cell r="E98" t="str">
            <v>PD52E1401</v>
          </cell>
          <cell r="F98" t="str">
            <v>PD52E1401</v>
          </cell>
          <cell r="G98" t="str">
            <v>前大灯总成</v>
          </cell>
          <cell r="H98" t="e">
            <v>#N/A</v>
          </cell>
          <cell r="I98" t="str">
            <v>Фара</v>
          </cell>
          <cell r="J98" t="str">
            <v>巴西CG一代/圆灯HS1/带位置灯/灯圈镀铬/后壳体本体黑色/灯片PC/散插DJ211-3.5/线长150/带“PD52E1401”标识/带TIANLI字样/标件为不锈钢/EC/E4-50R-0010981/E4-0010981</v>
          </cell>
          <cell r="K98">
            <v>1</v>
          </cell>
          <cell r="L98">
            <v>9.0902985074626859</v>
          </cell>
          <cell r="M98">
            <v>9.0902985074626859</v>
          </cell>
          <cell r="N98">
            <v>8512200009</v>
          </cell>
          <cell r="O98">
            <v>7.0000000000000007E-2</v>
          </cell>
          <cell r="P98">
            <v>1.9333238950008789</v>
          </cell>
          <cell r="Q98">
            <v>0.66338743005240042</v>
          </cell>
          <cell r="R98">
            <v>11.687009832515965</v>
          </cell>
          <cell r="S98">
            <v>11.687009832515965</v>
          </cell>
          <cell r="T98">
            <v>29.810000000000002</v>
          </cell>
        </row>
        <row r="99">
          <cell r="E99" t="str">
            <v>PD53E1701</v>
          </cell>
          <cell r="F99" t="str">
            <v>PD53E1701</v>
          </cell>
          <cell r="G99" t="str">
            <v>前左转向灯总成</v>
          </cell>
          <cell r="H99" t="str">
            <v>Front winker, LH</v>
          </cell>
          <cell r="I99" t="str">
            <v>Указатель поворота передний левый</v>
          </cell>
          <cell r="J99" t="str">
            <v>巴西CG一代/灯片琥珀色AS/小筋格/壳体黑色/标泡/散插/线长250/带“PD53E1701”标识/标件彩锌/EC/E11-50R-001192/带TIANLI字样/1.5台阶</v>
          </cell>
          <cell r="K99">
            <v>1</v>
          </cell>
          <cell r="L99">
            <v>1.4144776119402984</v>
          </cell>
          <cell r="M99">
            <v>1.4144776119402984</v>
          </cell>
          <cell r="N99">
            <v>8512200009</v>
          </cell>
          <cell r="O99">
            <v>7.0000000000000007E-2</v>
          </cell>
          <cell r="P99">
            <v>0.30083097533738329</v>
          </cell>
          <cell r="Q99">
            <v>0.10322506649054426</v>
          </cell>
          <cell r="R99">
            <v>1.818533653768226</v>
          </cell>
          <cell r="S99">
            <v>1.818533653768226</v>
          </cell>
          <cell r="T99">
            <v>4.6399999999999997</v>
          </cell>
        </row>
        <row r="100">
          <cell r="E100" t="str">
            <v>PD53E1801</v>
          </cell>
          <cell r="F100" t="str">
            <v>PD53E1801</v>
          </cell>
          <cell r="G100" t="str">
            <v>前右转向灯总成</v>
          </cell>
          <cell r="H100" t="str">
            <v>Front winker, RH</v>
          </cell>
          <cell r="I100" t="str">
            <v>Указатель поворота передний правый</v>
          </cell>
          <cell r="J100" t="str">
            <v>巴西CG一代/灯片琥珀色AS/小筋格/壳体黑色/标泡/散插/线长250/带“PD53E1801”标识/标件彩锌/EC/E11-50R-001192/带TIANLI字样/1.5台阶</v>
          </cell>
          <cell r="K100">
            <v>1</v>
          </cell>
          <cell r="L100">
            <v>1.4144776119402984</v>
          </cell>
          <cell r="M100">
            <v>1.4144776119402984</v>
          </cell>
          <cell r="N100">
            <v>8512200009</v>
          </cell>
          <cell r="O100">
            <v>7.0000000000000007E-2</v>
          </cell>
          <cell r="P100">
            <v>0.30083097533738329</v>
          </cell>
          <cell r="Q100">
            <v>0.10322506649054426</v>
          </cell>
          <cell r="R100">
            <v>1.818533653768226</v>
          </cell>
          <cell r="S100">
            <v>1.818533653768226</v>
          </cell>
          <cell r="T100">
            <v>4.6399999999999997</v>
          </cell>
        </row>
        <row r="101">
          <cell r="E101" t="str">
            <v>PD53E1901</v>
          </cell>
          <cell r="F101" t="str">
            <v>PD53E1901</v>
          </cell>
          <cell r="G101" t="str">
            <v>后左转向灯总成</v>
          </cell>
          <cell r="H101" t="str">
            <v>Rear Left front turn signal lamp, LH</v>
          </cell>
          <cell r="I101" t="str">
            <v>Указатель поворота задний левый</v>
          </cell>
          <cell r="J101" t="str">
            <v>巴西CG一代/灯片琥珀色AS/小筋格/壳体黑色/标泡/散插/线长300/带“PD53E1901”标识/标件彩锌/EC/E11-50R-001192/带TIANLI字样/1.5台阶</v>
          </cell>
          <cell r="K101">
            <v>1</v>
          </cell>
          <cell r="L101">
            <v>1.4144776119402984</v>
          </cell>
          <cell r="M101">
            <v>1.4144776119402984</v>
          </cell>
          <cell r="N101">
            <v>8512200009</v>
          </cell>
          <cell r="O101">
            <v>7.0000000000000007E-2</v>
          </cell>
          <cell r="P101">
            <v>0.30083097533738329</v>
          </cell>
          <cell r="Q101">
            <v>0.10322506649054426</v>
          </cell>
          <cell r="R101">
            <v>1.818533653768226</v>
          </cell>
          <cell r="S101">
            <v>1.818533653768226</v>
          </cell>
          <cell r="T101">
            <v>4.6399999999999997</v>
          </cell>
        </row>
        <row r="102">
          <cell r="E102" t="str">
            <v>PD53E2001</v>
          </cell>
          <cell r="F102" t="str">
            <v>PD53E2001</v>
          </cell>
          <cell r="G102" t="str">
            <v>后右转向灯总成</v>
          </cell>
          <cell r="H102" t="str">
            <v>Rear Right front turn signal lamp, RH</v>
          </cell>
          <cell r="I102" t="str">
            <v>Указатель поворота задний правый</v>
          </cell>
          <cell r="J102" t="str">
            <v>巴西CG一代/灯片琥珀色AS/小筋格/壳体黑色/标泡/散插/线长300/带“PD53E2001”标识/标件彩锌/EC/E11-50R-001192/带TIANLI字样/1.5台阶</v>
          </cell>
          <cell r="K102">
            <v>1</v>
          </cell>
          <cell r="L102">
            <v>1.4144776119402984</v>
          </cell>
          <cell r="M102">
            <v>1.4144776119402984</v>
          </cell>
          <cell r="N102">
            <v>8512200009</v>
          </cell>
          <cell r="O102">
            <v>7.0000000000000007E-2</v>
          </cell>
          <cell r="P102">
            <v>0.30083097533738329</v>
          </cell>
          <cell r="Q102">
            <v>0.10322506649054426</v>
          </cell>
          <cell r="R102">
            <v>1.818533653768226</v>
          </cell>
          <cell r="S102">
            <v>1.818533653768226</v>
          </cell>
          <cell r="T102">
            <v>4.6399999999999997</v>
          </cell>
        </row>
        <row r="103">
          <cell r="E103" t="str">
            <v>PD52A1007A</v>
          </cell>
          <cell r="F103" t="str">
            <v>PD52A1007A</v>
          </cell>
          <cell r="G103" t="str">
            <v>主支架总成</v>
          </cell>
          <cell r="H103" t="str">
            <v>Center stand</v>
          </cell>
          <cell r="I103" t="str">
            <v>Подставка центральная</v>
          </cell>
          <cell r="J103" t="str">
            <v>巴西CG一代/安装孔高度290/安装孔内径Φ17mm/上开档75mm/站架主管Φ22/黑色(7A)</v>
          </cell>
          <cell r="K103">
            <v>1</v>
          </cell>
          <cell r="L103">
            <v>2.2002985074626866</v>
          </cell>
          <cell r="M103">
            <v>2.2002985074626866</v>
          </cell>
          <cell r="N103">
            <v>8714109000</v>
          </cell>
          <cell r="O103">
            <v>7.4999999999999997E-2</v>
          </cell>
          <cell r="P103">
            <v>0.46795929496926292</v>
          </cell>
          <cell r="Q103">
            <v>0.17204177748424043</v>
          </cell>
          <cell r="R103">
            <v>2.8402995799161896</v>
          </cell>
          <cell r="S103">
            <v>2.8402995799161896</v>
          </cell>
          <cell r="T103">
            <v>7.25</v>
          </cell>
        </row>
        <row r="104">
          <cell r="E104" t="str">
            <v>PD53D180BCR</v>
          </cell>
          <cell r="F104" t="str">
            <v>PD53D180BCR</v>
          </cell>
          <cell r="G104" t="str">
            <v>后制动踏板</v>
          </cell>
          <cell r="H104" t="str">
            <v>Rear brake pedal</v>
          </cell>
          <cell r="I104" t="str">
            <v>Педаль заднего тормоза</v>
          </cell>
          <cell r="J104" t="str">
            <v>巴西CG一代/管式车架/带回位、开关簧支耳/安装轴孔Φ25×φ17×40/脚踏板为大花板状态（59×84）/镀铬</v>
          </cell>
          <cell r="K104">
            <v>1</v>
          </cell>
          <cell r="L104">
            <v>2.2041791044776118</v>
          </cell>
          <cell r="M104">
            <v>2.2041791044776118</v>
          </cell>
          <cell r="N104">
            <v>8714101000</v>
          </cell>
          <cell r="O104">
            <v>7.4999999999999997E-2</v>
          </cell>
          <cell r="P104">
            <v>0.46878462000448201</v>
          </cell>
          <cell r="Q104">
            <v>0.17234520213588814</v>
          </cell>
          <cell r="R104">
            <v>2.8453089266179816</v>
          </cell>
          <cell r="S104">
            <v>2.8453089266179816</v>
          </cell>
          <cell r="T104">
            <v>7.26</v>
          </cell>
        </row>
        <row r="105">
          <cell r="E105" t="str">
            <v>PC11N000CX</v>
          </cell>
          <cell r="F105" t="str">
            <v>PC11N000CX</v>
          </cell>
          <cell r="G105" t="str">
            <v>随车工具总成</v>
          </cell>
          <cell r="H105" t="str">
            <v>Tool Kit</v>
          </cell>
          <cell r="I105" t="str">
            <v>Набор инструментов</v>
          </cell>
          <cell r="J105" t="str">
            <v>夏杏加长款专用/彩锌/五件套/包含：工具袋/8～10开口扳手/13～15开口扳手/M5内六角扳手/两用起子/火花塞套筒/不带字样</v>
          </cell>
          <cell r="K105">
            <v>1</v>
          </cell>
          <cell r="L105">
            <v>0.66164179104477616</v>
          </cell>
          <cell r="M105">
            <v>0.66164179104477616</v>
          </cell>
          <cell r="N105">
            <v>8206000000</v>
          </cell>
          <cell r="O105">
            <v>0.03</v>
          </cell>
          <cell r="P105">
            <v>0.14071791850486656</v>
          </cell>
          <cell r="Q105">
            <v>2.0693561242372486E-2</v>
          </cell>
          <cell r="R105">
            <v>0.82305327079201529</v>
          </cell>
          <cell r="S105">
            <v>0.82305327079201529</v>
          </cell>
          <cell r="T105">
            <v>2.0999999999999996</v>
          </cell>
        </row>
        <row r="106">
          <cell r="E106" t="str">
            <v>L00LZ192</v>
          </cell>
          <cell r="F106" t="str">
            <v>L00LZ192</v>
          </cell>
          <cell r="G106" t="str">
            <v>前轮轴</v>
          </cell>
          <cell r="H106" t="str">
            <v>Axle, Front wheel/Φ12×205-M12×1.25</v>
          </cell>
          <cell r="I106" t="str">
            <v xml:space="preserve">Ось переднего колеса </v>
          </cell>
          <cell r="J106" t="str">
            <v>法兰盘/Φ12×209-M12×1.25/白锌</v>
          </cell>
          <cell r="K106">
            <v>1</v>
          </cell>
          <cell r="L106">
            <v>0.48119402985074627</v>
          </cell>
          <cell r="M106">
            <v>0.48119402985074627</v>
          </cell>
          <cell r="N106">
            <v>8714103000</v>
          </cell>
          <cell r="O106">
            <v>7.4999999999999997E-2</v>
          </cell>
          <cell r="P106">
            <v>0.10234030436717567</v>
          </cell>
          <cell r="Q106">
            <v>3.7624656804313608E-2</v>
          </cell>
          <cell r="R106">
            <v>0.6211589910222356</v>
          </cell>
          <cell r="S106">
            <v>0.6211589910222356</v>
          </cell>
          <cell r="T106">
            <v>1.59</v>
          </cell>
        </row>
        <row r="107">
          <cell r="E107" t="str">
            <v>L00LZ206</v>
          </cell>
          <cell r="F107" t="str">
            <v>L00LZ206</v>
          </cell>
          <cell r="G107" t="str">
            <v>后轮轴</v>
          </cell>
          <cell r="H107" t="str">
            <v>Rear wheel axle/Φ15×235-M14×1.5×30</v>
          </cell>
          <cell r="I107" t="str">
            <v>Ось колеса заднего ∅15×235-M14×1.5×30</v>
          </cell>
          <cell r="J107" t="str">
            <v>法兰盘/Φ15×230-M14×1.5×30/白锌</v>
          </cell>
          <cell r="K107">
            <v>1</v>
          </cell>
          <cell r="L107">
            <v>0.61119402985074622</v>
          </cell>
          <cell r="M107">
            <v>0.61119402985074622</v>
          </cell>
          <cell r="N107">
            <v>8714103000</v>
          </cell>
          <cell r="O107">
            <v>7.4999999999999997E-2</v>
          </cell>
          <cell r="P107">
            <v>0.12998869304701746</v>
          </cell>
          <cell r="Q107">
            <v>4.7789382634511227E-2</v>
          </cell>
          <cell r="R107">
            <v>0.78897210553227493</v>
          </cell>
          <cell r="S107">
            <v>0.78897210553227493</v>
          </cell>
          <cell r="T107">
            <v>2.0199999999999996</v>
          </cell>
        </row>
        <row r="108">
          <cell r="E108" t="str">
            <v>L00PZ151</v>
          </cell>
          <cell r="F108" t="str">
            <v>L00PZ151</v>
          </cell>
          <cell r="G108" t="str">
            <v>平叉轴</v>
          </cell>
          <cell r="H108" t="str">
            <v>Rear fork shaft</v>
          </cell>
          <cell r="I108" t="str">
            <v>Ось маятника</v>
          </cell>
          <cell r="J108" t="str">
            <v>法兰盘/Φ14×258-M14×1.5×30/法兰盘Φ23/白锌</v>
          </cell>
          <cell r="K108">
            <v>1</v>
          </cell>
          <cell r="L108">
            <v>0.6538805970149254</v>
          </cell>
          <cell r="M108">
            <v>0.6538805970149254</v>
          </cell>
          <cell r="N108">
            <v>8714109000</v>
          </cell>
          <cell r="O108">
            <v>7.4999999999999997E-2</v>
          </cell>
          <cell r="P108">
            <v>0.13906726843442824</v>
          </cell>
          <cell r="Q108">
            <v>5.1127053802635825E-2</v>
          </cell>
          <cell r="R108">
            <v>0.84407491925198941</v>
          </cell>
          <cell r="S108">
            <v>0.84407491925198941</v>
          </cell>
          <cell r="T108">
            <v>2.1599999999999997</v>
          </cell>
        </row>
        <row r="109">
          <cell r="E109" t="str">
            <v>N00C020</v>
          </cell>
          <cell r="F109" t="str">
            <v>N00C020</v>
          </cell>
          <cell r="G109" t="str">
            <v>燃油开关</v>
          </cell>
          <cell r="H109" t="str">
            <v>Fuel cock</v>
          </cell>
          <cell r="I109" t="str">
            <v>Кран топливный</v>
          </cell>
          <cell r="J109" t="str">
            <v>五羊125/16×1.5/蓝白锌/密封圈Φ14×2</v>
          </cell>
          <cell r="K109">
            <v>1</v>
          </cell>
          <cell r="L109">
            <v>0.90029850746268658</v>
          </cell>
          <cell r="M109">
            <v>0.90029850746268658</v>
          </cell>
          <cell r="N109">
            <v>8481808199</v>
          </cell>
          <cell r="O109">
            <v>7.0000000000000007E-2</v>
          </cell>
          <cell r="P109">
            <v>0.1914754081708448</v>
          </cell>
          <cell r="Q109">
            <v>6.5701551236779898E-2</v>
          </cell>
          <cell r="R109">
            <v>1.1574754668703111</v>
          </cell>
          <cell r="S109">
            <v>1.1574754668703111</v>
          </cell>
          <cell r="T109">
            <v>2.96</v>
          </cell>
        </row>
        <row r="110">
          <cell r="E110" t="str">
            <v>NCBP094</v>
          </cell>
          <cell r="F110" t="str">
            <v>NCBP094</v>
          </cell>
          <cell r="G110" t="str">
            <v>前标牌支架</v>
          </cell>
          <cell r="H110" t="str">
            <v>Front nameplate bracket</v>
          </cell>
          <cell r="I110" t="str">
            <v>Кронштейн передней таблички</v>
          </cell>
          <cell r="J110" t="str">
            <v>YX125-10(牧羊人二代)/烤黑漆/两Φ12孔中心距55/两Φ9孔中心距114</v>
          </cell>
          <cell r="K110">
            <v>1</v>
          </cell>
          <cell r="L110">
            <v>0.45208955223880604</v>
          </cell>
          <cell r="M110">
            <v>0.45208955223880604</v>
          </cell>
          <cell r="N110">
            <v>8302300009</v>
          </cell>
          <cell r="O110">
            <v>0.13</v>
          </cell>
          <cell r="P110">
            <v>9.6150366603031986E-2</v>
          </cell>
          <cell r="Q110">
            <v>6.1271551322723619E-2</v>
          </cell>
          <cell r="R110">
            <v>0.60951147016456164</v>
          </cell>
          <cell r="S110">
            <v>0.60951147016456164</v>
          </cell>
          <cell r="T110">
            <v>1.56</v>
          </cell>
        </row>
        <row r="111">
          <cell r="E111" t="str">
            <v>PD51P030</v>
          </cell>
          <cell r="F111" t="str">
            <v>PD51P030</v>
          </cell>
          <cell r="G111" t="str">
            <v>月形挂钩</v>
          </cell>
          <cell r="H111" t="str">
            <v>Hook</v>
          </cell>
          <cell r="I111" t="str">
            <v>Крючок</v>
          </cell>
          <cell r="J111" t="str">
            <v>巴西CG一代（管式车架）/铁件/镀白锌/孔距72、高85</v>
          </cell>
          <cell r="K111">
            <v>1</v>
          </cell>
          <cell r="L111">
            <v>0.12029850746268657</v>
          </cell>
          <cell r="M111">
            <v>0.12029850746268657</v>
          </cell>
          <cell r="N111">
            <v>7326909807</v>
          </cell>
          <cell r="O111">
            <v>7.4999999999999997E-2</v>
          </cell>
          <cell r="P111">
            <v>2.5585076091793918E-2</v>
          </cell>
          <cell r="Q111">
            <v>9.406164201078402E-3</v>
          </cell>
          <cell r="R111">
            <v>0.1552897477555589</v>
          </cell>
          <cell r="S111">
            <v>0.1552897477555589</v>
          </cell>
          <cell r="T111">
            <v>0.4</v>
          </cell>
        </row>
        <row r="112">
          <cell r="E112" t="str">
            <v>PD52P0037A</v>
          </cell>
          <cell r="F112" t="str">
            <v>PD52P0037A</v>
          </cell>
          <cell r="G112" t="str">
            <v>大灯支架</v>
          </cell>
          <cell r="H112" t="str">
            <v>Bracket, Meter</v>
          </cell>
          <cell r="I112" t="str">
            <v>Кронштейн панели приборной</v>
          </cell>
          <cell r="J112" t="str">
            <v>巴西CG一代/铁件/表面处理/不带前叉装饰罩支耳/黑色</v>
          </cell>
          <cell r="K112">
            <v>1</v>
          </cell>
          <cell r="L112">
            <v>2.272089552238806</v>
          </cell>
          <cell r="M112">
            <v>2.272089552238806</v>
          </cell>
          <cell r="N112">
            <v>8302300009</v>
          </cell>
          <cell r="O112">
            <v>0.13</v>
          </cell>
          <cell r="P112">
            <v>0.48322780812081734</v>
          </cell>
          <cell r="Q112">
            <v>0.30793556480218603</v>
          </cell>
          <cell r="R112">
            <v>3.0632529251618092</v>
          </cell>
          <cell r="S112">
            <v>3.0632529251618092</v>
          </cell>
          <cell r="T112">
            <v>7.8199999999999994</v>
          </cell>
        </row>
        <row r="113">
          <cell r="E113" t="str">
            <v>PD5C013</v>
          </cell>
          <cell r="F113" t="str">
            <v>PD5C013</v>
          </cell>
          <cell r="G113" t="str">
            <v>前挡泥内衬</v>
          </cell>
          <cell r="H113" t="str">
            <v>INNER CONNECTING PLATE，Fender, Front</v>
          </cell>
          <cell r="I113" t="str">
            <v>Кронштейн переднего крыла</v>
          </cell>
          <cell r="J113" t="str">
            <v>巴西CG一代、铁件/镀白锌/前安装孔2-M6/后安装孔2-M8</v>
          </cell>
          <cell r="K113">
            <v>1</v>
          </cell>
          <cell r="L113">
            <v>1.0283582089552239</v>
          </cell>
          <cell r="M113">
            <v>1.0283582089552239</v>
          </cell>
          <cell r="N113">
            <v>8302300009</v>
          </cell>
          <cell r="O113">
            <v>0.13</v>
          </cell>
          <cell r="P113">
            <v>0.21871113433307704</v>
          </cell>
          <cell r="Q113">
            <v>0.13937305665683911</v>
          </cell>
          <cell r="R113">
            <v>1.3864423999451401</v>
          </cell>
          <cell r="S113">
            <v>1.3864423999451401</v>
          </cell>
          <cell r="T113">
            <v>3.5399999999999996</v>
          </cell>
        </row>
        <row r="114">
          <cell r="E114" t="str">
            <v>PD5P043</v>
          </cell>
          <cell r="F114" t="str">
            <v>PD5P043</v>
          </cell>
          <cell r="G114" t="str">
            <v>电瓶支架</v>
          </cell>
          <cell r="H114" t="str">
            <v>bracket, battery box</v>
          </cell>
          <cell r="I114" t="str">
            <v>Кронштейн коробки аккумулятора</v>
          </cell>
          <cell r="J114" t="str">
            <v>巴西CG一代/管式车架/7AH电瓶/铁件/表面处理/黑色</v>
          </cell>
          <cell r="K114">
            <v>1</v>
          </cell>
          <cell r="L114">
            <v>0.97402985074626858</v>
          </cell>
          <cell r="M114">
            <v>0.97402985074626858</v>
          </cell>
          <cell r="N114">
            <v>8302300009</v>
          </cell>
          <cell r="O114">
            <v>0.13</v>
          </cell>
          <cell r="P114">
            <v>0.20715658384000876</v>
          </cell>
          <cell r="Q114">
            <v>0.13200995177685515</v>
          </cell>
          <cell r="R114">
            <v>1.3131963863631324</v>
          </cell>
          <cell r="S114">
            <v>1.3131963863631324</v>
          </cell>
          <cell r="T114">
            <v>3.3499999999999996</v>
          </cell>
        </row>
        <row r="115">
          <cell r="E115" t="str">
            <v>PD52A050BCR</v>
          </cell>
          <cell r="F115" t="str">
            <v>PD52A050BCR</v>
          </cell>
          <cell r="G115" t="str">
            <v>手把管总成</v>
          </cell>
          <cell r="H115" t="str">
            <v>Steering handle pipe</v>
          </cell>
          <cell r="I115" t="str">
            <v>Труба руля</v>
          </cell>
          <cell r="J115" t="str">
            <v>巴西CG一代/镀铬/总长700，管径φ22，左限位孔距118，右限位孔距130，限位孔直径:φ5/中心滚花齿距85-55/白俄罗斯状态/镀铬</v>
          </cell>
          <cell r="K115">
            <v>1</v>
          </cell>
          <cell r="L115">
            <v>2.7474626865671641</v>
          </cell>
          <cell r="M115">
            <v>2.7474626865671641</v>
          </cell>
          <cell r="N115">
            <v>8714109000</v>
          </cell>
          <cell r="O115">
            <v>7.4999999999999997E-2</v>
          </cell>
          <cell r="P115">
            <v>0.58433012493516423</v>
          </cell>
          <cell r="Q115">
            <v>0.21482465336656476</v>
          </cell>
          <cell r="R115">
            <v>3.5466174648688931</v>
          </cell>
          <cell r="S115">
            <v>3.5466174648688931</v>
          </cell>
          <cell r="T115">
            <v>9.0499999999999989</v>
          </cell>
        </row>
        <row r="116">
          <cell r="E116" t="str">
            <v>PD51A120</v>
          </cell>
          <cell r="F116" t="str">
            <v>PD51A120</v>
          </cell>
          <cell r="G116" t="str">
            <v>主脚蹬总成</v>
          </cell>
          <cell r="H116" t="str">
            <v xml:space="preserve">Footrest,Front </v>
          </cell>
          <cell r="I116" t="str">
            <v xml:space="preserve">Подставка для ног водителя в сборе </v>
          </cell>
          <cell r="J116" t="str">
            <v>巴西CG一代/圆管车架/搁脚黑色/带侧支架及侧支架簧/带防滑胶块、标件、弹簧白锌</v>
          </cell>
          <cell r="K116">
            <v>1</v>
          </cell>
          <cell r="L116">
            <v>3.9523880597014927</v>
          </cell>
          <cell r="M116">
            <v>3.9523880597014927</v>
          </cell>
          <cell r="N116">
            <v>8714109000</v>
          </cell>
          <cell r="O116">
            <v>7.4999999999999997E-2</v>
          </cell>
          <cell r="P116">
            <v>0.84059354837071298</v>
          </cell>
          <cell r="Q116">
            <v>0.30903800770317263</v>
          </cell>
          <cell r="R116">
            <v>5.1020196157753777</v>
          </cell>
          <cell r="S116">
            <v>5.1020196157753777</v>
          </cell>
          <cell r="T116">
            <v>13.02</v>
          </cell>
        </row>
        <row r="117">
          <cell r="E117" t="str">
            <v>PD53D150</v>
          </cell>
          <cell r="F117" t="str">
            <v>PD53D150</v>
          </cell>
          <cell r="G117" t="str">
            <v>缓冲体总成</v>
          </cell>
          <cell r="H117" t="str">
            <v>Damper</v>
          </cell>
          <cell r="I117" t="str">
            <v>Муфта демпферная заднего колеса в сборе</v>
          </cell>
          <cell r="J117" t="str">
            <v>巴西CG一代/43齿/428/Φ136×体高36.5/链轮、标准件蓝白锌/带罩/不带油封</v>
          </cell>
          <cell r="K117">
            <v>1</v>
          </cell>
          <cell r="L117">
            <v>5.9916417910447759</v>
          </cell>
          <cell r="M117">
            <v>5.9916417910447759</v>
          </cell>
          <cell r="N117">
            <v>8714109000</v>
          </cell>
          <cell r="O117">
            <v>7.4999999999999997E-2</v>
          </cell>
          <cell r="P117">
            <v>1.2743018543783808</v>
          </cell>
          <cell r="Q117">
            <v>0.46848766214403387</v>
          </cell>
          <cell r="R117">
            <v>7.7344313075671902</v>
          </cell>
          <cell r="S117">
            <v>7.7344313075671902</v>
          </cell>
          <cell r="T117">
            <v>19.73</v>
          </cell>
        </row>
        <row r="118">
          <cell r="E118" t="str">
            <v>PD51F020</v>
          </cell>
          <cell r="F118" t="str">
            <v>PD51F020</v>
          </cell>
          <cell r="G118" t="str">
            <v>油门操纵拉索</v>
          </cell>
          <cell r="H118" t="str">
            <v>Throttle, Cable</v>
          </cell>
          <cell r="I118" t="str">
            <v>Трос дросселя</v>
          </cell>
          <cell r="J118" t="str">
            <v>巴西CG一代/管长910mm/露长85mm</v>
          </cell>
          <cell r="K118">
            <v>1</v>
          </cell>
          <cell r="L118">
            <v>0.48507462686567165</v>
          </cell>
          <cell r="M118">
            <v>0.48507462686567165</v>
          </cell>
          <cell r="N118">
            <v>8714109000</v>
          </cell>
          <cell r="O118">
            <v>7.4999999999999997E-2</v>
          </cell>
          <cell r="P118">
            <v>0.10316562940239483</v>
          </cell>
          <cell r="Q118">
            <v>3.7928081455961299E-2</v>
          </cell>
          <cell r="R118">
            <v>0.6261683377240278</v>
          </cell>
          <cell r="S118">
            <v>0.6261683377240278</v>
          </cell>
          <cell r="T118">
            <v>1.6</v>
          </cell>
        </row>
        <row r="119">
          <cell r="E119" t="str">
            <v>PD53F010</v>
          </cell>
          <cell r="F119" t="str">
            <v>PD53F010</v>
          </cell>
          <cell r="G119" t="str">
            <v>离合操纵拉索</v>
          </cell>
          <cell r="H119" t="str">
            <v xml:space="preserve">Clutch,Cable, </v>
          </cell>
          <cell r="I119" t="str">
            <v>Трос сцепления</v>
          </cell>
          <cell r="J119" t="str">
            <v>巴西CG一代/管长1050mm/露长125mm(CGZ发动机)/接头白锌</v>
          </cell>
          <cell r="K119">
            <v>1</v>
          </cell>
          <cell r="L119">
            <v>0.64611940298507475</v>
          </cell>
          <cell r="M119">
            <v>0.64611940298507475</v>
          </cell>
          <cell r="N119">
            <v>8714105000</v>
          </cell>
          <cell r="O119">
            <v>7.4999999999999997E-2</v>
          </cell>
          <cell r="P119">
            <v>0.13741661836398994</v>
          </cell>
          <cell r="Q119">
            <v>5.0520204499340457E-2</v>
          </cell>
          <cell r="R119">
            <v>0.83405622584840522</v>
          </cell>
          <cell r="S119">
            <v>0.83405622584840522</v>
          </cell>
          <cell r="T119">
            <v>2.13</v>
          </cell>
        </row>
        <row r="120">
          <cell r="E120" t="str">
            <v>PD54F040</v>
          </cell>
          <cell r="F120" t="str">
            <v>PD54F040</v>
          </cell>
          <cell r="G120" t="str">
            <v>里程拉索</v>
          </cell>
          <cell r="H120" t="str">
            <v>Speedmeter, Cable</v>
          </cell>
          <cell r="I120" t="str">
            <v>Вал гибкий привода спидометра</v>
          </cell>
          <cell r="J120" t="str">
            <v>巴西CG一代/碟刹状态/管长：830/露长：21/下管头为外螺纹状态M16X1/接头白锌</v>
          </cell>
          <cell r="K120">
            <v>1</v>
          </cell>
          <cell r="L120">
            <v>0.53940298507462681</v>
          </cell>
          <cell r="M120">
            <v>0.53940298507462681</v>
          </cell>
          <cell r="N120">
            <v>8714109000</v>
          </cell>
          <cell r="O120">
            <v>7.4999999999999997E-2</v>
          </cell>
          <cell r="P120">
            <v>0.11472017989546304</v>
          </cell>
          <cell r="Q120">
            <v>4.2176026579028948E-2</v>
          </cell>
          <cell r="R120">
            <v>0.69629919154911879</v>
          </cell>
          <cell r="S120">
            <v>0.69629919154911879</v>
          </cell>
          <cell r="T120">
            <v>1.78</v>
          </cell>
        </row>
        <row r="121">
          <cell r="E121" t="str">
            <v>PD5F030</v>
          </cell>
          <cell r="F121" t="str">
            <v>PD5F030</v>
          </cell>
          <cell r="G121" t="str">
            <v>风门拉索</v>
          </cell>
          <cell r="H121" t="str">
            <v xml:space="preserve">Choke,Cable </v>
          </cell>
          <cell r="I121" t="str">
            <v>Трос воздушной заслонки</v>
          </cell>
          <cell r="J121" t="str">
            <v>巴西CG一代/管长850mm/露长80mm/接头白锌</v>
          </cell>
          <cell r="K121">
            <v>1</v>
          </cell>
          <cell r="L121">
            <v>0.37447761194029849</v>
          </cell>
          <cell r="M121">
            <v>0.37447761194029849</v>
          </cell>
          <cell r="N121">
            <v>8714109000</v>
          </cell>
          <cell r="O121">
            <v>7.4999999999999997E-2</v>
          </cell>
          <cell r="P121">
            <v>7.9643865898648802E-2</v>
          </cell>
          <cell r="Q121">
            <v>2.9280478884002117E-2</v>
          </cell>
          <cell r="R121">
            <v>0.48340195672294939</v>
          </cell>
          <cell r="S121">
            <v>0.48340195672294939</v>
          </cell>
          <cell r="T121">
            <v>1.24</v>
          </cell>
        </row>
        <row r="122">
          <cell r="E122" t="str">
            <v>PD5A010BCR</v>
          </cell>
          <cell r="F122" t="str">
            <v>PD5A010BCR</v>
          </cell>
          <cell r="G122" t="str">
            <v>小货架</v>
          </cell>
          <cell r="H122" t="str">
            <v>Small carrier</v>
          </cell>
          <cell r="I122" t="str">
            <v>Багажник хромированный</v>
          </cell>
          <cell r="J122" t="str">
            <v>巴西CG一代/安装孔距78/主管16/副管14/支撑杆8/镀铬6级</v>
          </cell>
          <cell r="K122">
            <v>1</v>
          </cell>
          <cell r="L122">
            <v>6.1992537313432843</v>
          </cell>
          <cell r="M122">
            <v>6.1992537313432843</v>
          </cell>
          <cell r="N122">
            <v>8714109000</v>
          </cell>
          <cell r="O122">
            <v>7.4999999999999997E-2</v>
          </cell>
          <cell r="P122">
            <v>1.318456743762606</v>
          </cell>
          <cell r="Q122">
            <v>0.48472088100718536</v>
          </cell>
          <cell r="R122">
            <v>8.0024313561130747</v>
          </cell>
          <cell r="S122">
            <v>8.0024313561130747</v>
          </cell>
          <cell r="T122">
            <v>20.41</v>
          </cell>
        </row>
        <row r="123">
          <cell r="E123" t="str">
            <v>PD59A0007A</v>
          </cell>
          <cell r="F123" t="str">
            <v>PD59A0007A</v>
          </cell>
          <cell r="G123" t="str">
            <v>车架总成</v>
          </cell>
          <cell r="H123" t="str">
            <v>Frame assy</v>
          </cell>
          <cell r="I123" t="str">
            <v>Рама</v>
          </cell>
          <cell r="J123" t="str">
            <v>巴西CG一代/CG150型普通发动机/带附件/单层漆黑色（7A）/立管右带铭牌孔，孔距78/管式车架加强型/前、后鼓/不带防盗器/7AH电瓶/喇叭支耳无定位钩</v>
          </cell>
          <cell r="K123">
            <v>1</v>
          </cell>
          <cell r="L123">
            <v>26.898358208955223</v>
          </cell>
          <cell r="M123">
            <v>26.898358208955223</v>
          </cell>
          <cell r="N123">
            <v>8714109000</v>
          </cell>
          <cell r="O123">
            <v>7.4999999999999997E-2</v>
          </cell>
          <cell r="P123">
            <v>5.720740481621597</v>
          </cell>
          <cell r="Q123">
            <v>2.1031879728959657</v>
          </cell>
          <cell r="R123">
            <v>34.722286663472786</v>
          </cell>
          <cell r="S123">
            <v>34.722286663472786</v>
          </cell>
          <cell r="T123">
            <v>88.550000000000011</v>
          </cell>
        </row>
        <row r="124">
          <cell r="E124" t="str">
            <v>PC8B070</v>
          </cell>
          <cell r="F124" t="str">
            <v>PC8B070</v>
          </cell>
          <cell r="G124" t="str">
            <v>后左减震器</v>
          </cell>
          <cell r="H124" t="str">
            <v xml:space="preserve">REAR SHOCKER ABSORBER </v>
          </cell>
          <cell r="I124" t="str">
            <v>Амортизатор задний</v>
          </cell>
          <cell r="J124" t="str">
            <v>YX150CM2（巴西CG二代）/左右相同/总长：345/簧径：Φ7/上轴孔：Φ14×21/下轴孔：Φ12×21/弹簧：黑色(7A)/上接头：银白（8L）/阻尼器：镀铬</v>
          </cell>
          <cell r="K124">
            <v>2</v>
          </cell>
          <cell r="L124">
            <v>5.298955223880597</v>
          </cell>
          <cell r="M124">
            <v>10.597910447761194</v>
          </cell>
          <cell r="N124">
            <v>8714109000</v>
          </cell>
          <cell r="O124">
            <v>7.4999999999999997E-2</v>
          </cell>
          <cell r="P124">
            <v>2.2539626711835221</v>
          </cell>
          <cell r="Q124">
            <v>0.82865272364984233</v>
          </cell>
          <cell r="R124">
            <v>13.680525842594559</v>
          </cell>
          <cell r="S124">
            <v>6.8402629212972794</v>
          </cell>
          <cell r="T124">
            <v>17.450000000000003</v>
          </cell>
        </row>
        <row r="125">
          <cell r="E125" t="str">
            <v>PD52B01075</v>
          </cell>
          <cell r="F125" t="str">
            <v>PD52B01075</v>
          </cell>
          <cell r="G125" t="str">
            <v>前左减震器</v>
          </cell>
          <cell r="H125" t="str">
            <v>Front shock absorber， LH</v>
          </cell>
          <cell r="I125" t="str">
            <v>Амортизатор передний левый</v>
          </cell>
          <cell r="J125" t="str">
            <v>巴西CG一代/顺置/右碟刹/加粗/有效长度：700/叉管直径：Φ37/前轮轴孔：Φ12×34/下底筒：BS大阳银灰(75)</v>
          </cell>
          <cell r="K125">
            <v>1</v>
          </cell>
          <cell r="L125">
            <v>12.825373134328357</v>
          </cell>
          <cell r="M125">
            <v>12.825373134328357</v>
          </cell>
          <cell r="N125">
            <v>8714109000</v>
          </cell>
          <cell r="O125">
            <v>7.4999999999999997E-2</v>
          </cell>
          <cell r="P125">
            <v>2.7276992413993191</v>
          </cell>
          <cell r="Q125">
            <v>1.0028184736956165</v>
          </cell>
          <cell r="R125">
            <v>16.555890849423292</v>
          </cell>
          <cell r="S125">
            <v>16.555890849423292</v>
          </cell>
          <cell r="T125">
            <v>42.22</v>
          </cell>
        </row>
        <row r="126">
          <cell r="E126" t="str">
            <v>PD53B02075</v>
          </cell>
          <cell r="F126" t="str">
            <v>PD53B02075</v>
          </cell>
          <cell r="G126" t="str">
            <v>前右减震器</v>
          </cell>
          <cell r="H126" t="str">
            <v>Front shock absorber， RH</v>
          </cell>
          <cell r="I126" t="str">
            <v>Амортизатор передний правый</v>
          </cell>
          <cell r="J126" t="str">
            <v>巴西CG一代/顺置/右碟刹/加粗/有效长度：700/叉管直径：Φ37/前轮轴孔：Φ12×39/下底筒：BS大阳银灰(75)</v>
          </cell>
          <cell r="K126">
            <v>1</v>
          </cell>
          <cell r="L126">
            <v>12.825373134328357</v>
          </cell>
          <cell r="M126">
            <v>12.825373134328357</v>
          </cell>
          <cell r="N126">
            <v>8714109000</v>
          </cell>
          <cell r="O126">
            <v>7.4999999999999997E-2</v>
          </cell>
          <cell r="P126">
            <v>2.7276992413993191</v>
          </cell>
          <cell r="Q126">
            <v>1.0028184736956165</v>
          </cell>
          <cell r="R126">
            <v>16.555890849423292</v>
          </cell>
          <cell r="S126">
            <v>16.555890849423292</v>
          </cell>
          <cell r="T126">
            <v>42.22</v>
          </cell>
        </row>
        <row r="127">
          <cell r="E127" t="str">
            <v>N00C190</v>
          </cell>
          <cell r="F127" t="str">
            <v>N00C190</v>
          </cell>
          <cell r="G127" t="str">
            <v>工具盒总成</v>
          </cell>
          <cell r="H127" t="e">
            <v>#N/A</v>
          </cell>
          <cell r="I127" t="str">
            <v>Ящик для инструментов</v>
          </cell>
          <cell r="J127" t="str">
            <v>五羊125</v>
          </cell>
          <cell r="K127">
            <v>1</v>
          </cell>
          <cell r="L127">
            <v>0.18238805970149252</v>
          </cell>
          <cell r="M127">
            <v>0.18238805970149252</v>
          </cell>
          <cell r="N127">
            <v>3926909200</v>
          </cell>
          <cell r="O127">
            <v>6.5000000000000002E-2</v>
          </cell>
          <cell r="P127">
            <v>3.8790276655300444E-2</v>
          </cell>
          <cell r="Q127">
            <v>1.235949747711592E-2</v>
          </cell>
          <cell r="R127">
            <v>0.23353783383390889</v>
          </cell>
          <cell r="S127">
            <v>0.23353783383390889</v>
          </cell>
          <cell r="T127">
            <v>0.6</v>
          </cell>
        </row>
        <row r="128">
          <cell r="E128" t="str">
            <v>N007D11075</v>
          </cell>
          <cell r="F128" t="str">
            <v>N007D11075</v>
          </cell>
          <cell r="G128" t="str">
            <v>后制动器总成</v>
          </cell>
          <cell r="H128" t="str">
            <v>Rear brake comp</v>
          </cell>
          <cell r="I128" t="str">
            <v>Тормоз задний в сборе</v>
          </cell>
          <cell r="J128" t="str">
            <v>五羊125/Φ130/嵌入式/拉臂、凸轮轴、标件蓝白锌/制动盖BS大阳银灰(75)/踢片铜基/中心孔Φ15</v>
          </cell>
          <cell r="K128">
            <v>1</v>
          </cell>
          <cell r="L128">
            <v>6.0149253731343286</v>
          </cell>
          <cell r="M128">
            <v>6.0149253731343286</v>
          </cell>
          <cell r="N128">
            <v>8714101000</v>
          </cell>
          <cell r="O128">
            <v>7.4999999999999997E-2</v>
          </cell>
          <cell r="P128">
            <v>1.279253804589696</v>
          </cell>
          <cell r="Q128">
            <v>0.47030821005392004</v>
          </cell>
          <cell r="R128">
            <v>7.7644873877779448</v>
          </cell>
          <cell r="S128">
            <v>7.7644873877779448</v>
          </cell>
          <cell r="T128">
            <v>19.8</v>
          </cell>
        </row>
        <row r="129">
          <cell r="E129" t="str">
            <v>L36C370</v>
          </cell>
          <cell r="F129" t="str">
            <v>L36C370</v>
          </cell>
          <cell r="G129" t="str">
            <v>后反射器</v>
          </cell>
          <cell r="H129" t="str">
            <v>REAR reflector</v>
          </cell>
          <cell r="I129" t="str">
            <v>Светоотражатель задний E9-02 1269</v>
          </cell>
          <cell r="J129" t="str">
            <v>100ST/红色/螺杆长M6*12/定位销ф3/中心距20.5/带螺母\平垫/弹垫/3C号A044466/DOT/EC号E9-02 1269/KM-202标识</v>
          </cell>
          <cell r="K129">
            <v>1</v>
          </cell>
          <cell r="L129">
            <v>0.43268656716417908</v>
          </cell>
          <cell r="M129">
            <v>0.43268656716417908</v>
          </cell>
          <cell r="N129">
            <v>3926909709</v>
          </cell>
          <cell r="O129">
            <v>6.5000000000000002E-2</v>
          </cell>
          <cell r="P129">
            <v>9.2023741426936173E-2</v>
          </cell>
          <cell r="Q129">
            <v>2.9320935504221813E-2</v>
          </cell>
          <cell r="R129">
            <v>0.55403124409533699</v>
          </cell>
          <cell r="S129">
            <v>0.55403124409533699</v>
          </cell>
          <cell r="T129">
            <v>1.42</v>
          </cell>
        </row>
        <row r="130">
          <cell r="E130" t="str">
            <v>N00G034</v>
          </cell>
          <cell r="F130" t="str">
            <v>N00G034</v>
          </cell>
          <cell r="G130" t="str">
            <v>手把管扎带</v>
          </cell>
          <cell r="H130" t="str">
            <v>Band, Handle bar</v>
          </cell>
          <cell r="I130" t="str">
            <v>Стяжка руля</v>
          </cell>
          <cell r="J130" t="str">
            <v>五羊125/10×140/尼龙/黑色</v>
          </cell>
          <cell r="K130">
            <v>5</v>
          </cell>
          <cell r="L130">
            <v>1.7462686567164178E-2</v>
          </cell>
          <cell r="M130">
            <v>8.7313432835820895E-2</v>
          </cell>
          <cell r="N130">
            <v>3926909709</v>
          </cell>
          <cell r="O130">
            <v>6.5000000000000002E-2</v>
          </cell>
          <cell r="P130">
            <v>1.8569813292431066E-2</v>
          </cell>
          <cell r="Q130">
            <v>5.9167807071299622E-3</v>
          </cell>
          <cell r="R130">
            <v>0.11180002683538193</v>
          </cell>
          <cell r="S130">
            <v>2.2360005367076385E-2</v>
          </cell>
          <cell r="T130">
            <v>6.0000000000000005E-2</v>
          </cell>
        </row>
        <row r="131">
          <cell r="E131" t="str">
            <v>PD52G001</v>
          </cell>
          <cell r="F131" t="str">
            <v>PD52G001</v>
          </cell>
          <cell r="G131" t="str">
            <v>左手把胶</v>
          </cell>
          <cell r="H131" t="str">
            <v>Grip, L. Handlebar</v>
          </cell>
          <cell r="I131" t="str">
            <v>Рукоятка руля левая</v>
          </cell>
          <cell r="J131" t="str">
            <v>巴西CG一代/自封闭/花纹为YX059#/黑色</v>
          </cell>
          <cell r="K131">
            <v>1</v>
          </cell>
          <cell r="L131">
            <v>0.21537313432835825</v>
          </cell>
          <cell r="M131">
            <v>0.21537313432835825</v>
          </cell>
          <cell r="N131">
            <v>8714109000</v>
          </cell>
          <cell r="O131">
            <v>7.4999999999999997E-2</v>
          </cell>
          <cell r="P131">
            <v>4.5805539454663313E-2</v>
          </cell>
          <cell r="Q131">
            <v>1.6840068166446818E-2</v>
          </cell>
          <cell r="R131">
            <v>0.27801874194946841</v>
          </cell>
          <cell r="S131">
            <v>0.27801874194946841</v>
          </cell>
          <cell r="T131">
            <v>0.71</v>
          </cell>
        </row>
        <row r="132">
          <cell r="E132" t="str">
            <v>PD52G002</v>
          </cell>
          <cell r="F132" t="str">
            <v>PD52G002</v>
          </cell>
          <cell r="G132" t="str">
            <v>右手把胶</v>
          </cell>
          <cell r="H132" t="str">
            <v>Grip, R.Handlebar</v>
          </cell>
          <cell r="I132" t="str">
            <v>Рукоятка руля правая</v>
          </cell>
          <cell r="J132" t="str">
            <v>巴西CG一代/自封闭/花纹为YX059#/新五羊芯/黑色</v>
          </cell>
          <cell r="K132">
            <v>1</v>
          </cell>
          <cell r="L132">
            <v>0.23865671641791045</v>
          </cell>
          <cell r="M132">
            <v>0.23865671641791045</v>
          </cell>
          <cell r="N132">
            <v>8714109000</v>
          </cell>
          <cell r="O132">
            <v>7.4999999999999997E-2</v>
          </cell>
          <cell r="P132">
            <v>5.0757489665978255E-2</v>
          </cell>
          <cell r="Q132">
            <v>1.8660616076332955E-2</v>
          </cell>
          <cell r="R132">
            <v>0.30807482216022164</v>
          </cell>
          <cell r="S132">
            <v>0.30807482216022164</v>
          </cell>
          <cell r="T132">
            <v>0.79</v>
          </cell>
        </row>
        <row r="133">
          <cell r="E133" t="str">
            <v>L00G112</v>
          </cell>
          <cell r="F133" t="str">
            <v>L00G112</v>
          </cell>
          <cell r="G133" t="str">
            <v>主支架缓冲胶</v>
          </cell>
          <cell r="H133" t="str">
            <v>Cushion Rubber, Center stand</v>
          </cell>
          <cell r="I133" t="str">
            <v>Подушка резиновая подножки центральной</v>
          </cell>
          <cell r="J133" t="str">
            <v>大阳100/单孔/高度7mm/(磺化聚乙烯(CSM)+丁晴胶(NBR）</v>
          </cell>
          <cell r="K133">
            <v>1</v>
          </cell>
          <cell r="L133">
            <v>2.9104477611940297E-2</v>
          </cell>
          <cell r="M133">
            <v>2.9104477611940297E-2</v>
          </cell>
          <cell r="N133">
            <v>4016930005</v>
          </cell>
          <cell r="O133">
            <v>0.05</v>
          </cell>
          <cell r="P133">
            <v>6.1899377641436888E-3</v>
          </cell>
          <cell r="Q133">
            <v>1.5171232582384519E-3</v>
          </cell>
          <cell r="R133">
            <v>3.681153863432244E-2</v>
          </cell>
          <cell r="S133">
            <v>3.681153863432244E-2</v>
          </cell>
          <cell r="T133">
            <v>9.9999999999999992E-2</v>
          </cell>
        </row>
        <row r="134">
          <cell r="E134" t="str">
            <v>M11G067</v>
          </cell>
          <cell r="F134" t="str">
            <v>M11G067</v>
          </cell>
          <cell r="G134" t="str">
            <v>工字胶</v>
          </cell>
          <cell r="H134" t="str">
            <v>工 TYPE GLUE</v>
          </cell>
          <cell r="I134" t="str">
            <v>Шайба резиновая</v>
          </cell>
          <cell r="J134" t="str">
            <v>YX110-C6A甜梦/椭圆形/内5×21，外15×34/高9mm/天然橡胶/原后泥板胶套</v>
          </cell>
          <cell r="K134">
            <v>2</v>
          </cell>
          <cell r="L134">
            <v>1.7462686567164178E-2</v>
          </cell>
          <cell r="M134">
            <v>3.4925373134328357E-2</v>
          </cell>
          <cell r="N134">
            <v>4016930005</v>
          </cell>
          <cell r="O134">
            <v>0.05</v>
          </cell>
          <cell r="P134">
            <v>7.4279253169724268E-3</v>
          </cell>
          <cell r="Q134">
            <v>1.8205479098861424E-3</v>
          </cell>
          <cell r="R134">
            <v>4.417384636118693E-2</v>
          </cell>
          <cell r="S134">
            <v>2.2086923180593465E-2</v>
          </cell>
          <cell r="T134">
            <v>6.0000000000000005E-2</v>
          </cell>
        </row>
        <row r="135">
          <cell r="E135" t="str">
            <v>M13G073</v>
          </cell>
          <cell r="F135" t="str">
            <v>M13G073</v>
          </cell>
          <cell r="G135" t="str">
            <v>工字胶</v>
          </cell>
          <cell r="H135" t="str">
            <v>工 TYPE GLUE</v>
          </cell>
          <cell r="I135" t="str">
            <v>Шайба резиновая Φ8.5×Φ21</v>
          </cell>
          <cell r="J135" t="str">
            <v>本田125/φ8.5×φ21×（5+2+5）-φ15/天然橡胶/表面米字型/原尾灯安装胶垫</v>
          </cell>
          <cell r="K135">
            <v>5</v>
          </cell>
          <cell r="L135">
            <v>2.1343283582089555E-2</v>
          </cell>
          <cell r="M135">
            <v>0.10671641791044778</v>
          </cell>
          <cell r="N135">
            <v>4016930005</v>
          </cell>
          <cell r="O135">
            <v>0.05</v>
          </cell>
          <cell r="P135">
            <v>2.2696438468526866E-2</v>
          </cell>
          <cell r="Q135">
            <v>5.5627852802076581E-3</v>
          </cell>
          <cell r="R135">
            <v>0.1349756416591823</v>
          </cell>
          <cell r="S135">
            <v>2.6995128331836461E-2</v>
          </cell>
          <cell r="T135">
            <v>6.9999999999999993E-2</v>
          </cell>
        </row>
        <row r="136">
          <cell r="E136" t="str">
            <v>M76G039</v>
          </cell>
          <cell r="F136" t="str">
            <v>M76G039</v>
          </cell>
          <cell r="G136" t="str">
            <v>胶平垫</v>
          </cell>
          <cell r="H136" t="str">
            <v>Cushion</v>
          </cell>
          <cell r="I136" t="str">
            <v>Прокладка резиновая</v>
          </cell>
          <cell r="J136" t="str">
            <v>翔霸大阳110/Φ6×Φ17×2/氯丁胶CR/原胶垫</v>
          </cell>
          <cell r="K136">
            <v>3</v>
          </cell>
          <cell r="L136">
            <v>1.1641791044776119E-2</v>
          </cell>
          <cell r="M136">
            <v>3.4925373134328357E-2</v>
          </cell>
          <cell r="N136">
            <v>4016995709</v>
          </cell>
          <cell r="O136">
            <v>0.08</v>
          </cell>
          <cell r="P136">
            <v>7.4279253169724268E-3</v>
          </cell>
          <cell r="Q136">
            <v>2.9128766558178276E-3</v>
          </cell>
          <cell r="R136">
            <v>4.5266175107118611E-2</v>
          </cell>
          <cell r="S136">
            <v>1.5088725035706204E-2</v>
          </cell>
          <cell r="T136">
            <v>0.04</v>
          </cell>
        </row>
        <row r="137">
          <cell r="E137" t="str">
            <v>N00G147</v>
          </cell>
          <cell r="F137" t="str">
            <v>N00G147</v>
          </cell>
          <cell r="G137" t="str">
            <v>油箱前缓冲帽</v>
          </cell>
          <cell r="H137" t="str">
            <v>FR cushion rubber cap,Fuel tank</v>
          </cell>
          <cell r="I137" t="str">
            <v xml:space="preserve">Подушка резиновая бензобака левая </v>
          </cell>
          <cell r="J137" t="str">
            <v>五羊125/Φ9×Φ32×20/天然橡胶</v>
          </cell>
          <cell r="K137">
            <v>2</v>
          </cell>
          <cell r="L137">
            <v>4.6567164179104475E-2</v>
          </cell>
          <cell r="M137">
            <v>9.3134328358208951E-2</v>
          </cell>
          <cell r="N137">
            <v>4016999708</v>
          </cell>
          <cell r="O137">
            <v>0.1</v>
          </cell>
          <cell r="P137">
            <v>1.9807800845259804E-2</v>
          </cell>
          <cell r="Q137">
            <v>9.709588852726091E-3</v>
          </cell>
          <cell r="R137">
            <v>0.12265171805619485</v>
          </cell>
          <cell r="S137">
            <v>6.1325859028097424E-2</v>
          </cell>
          <cell r="T137">
            <v>0.16</v>
          </cell>
        </row>
        <row r="138">
          <cell r="E138" t="str">
            <v>N20G000</v>
          </cell>
          <cell r="F138" t="str">
            <v>N20G000</v>
          </cell>
          <cell r="G138" t="str">
            <v>护线环</v>
          </cell>
          <cell r="H138" t="str">
            <v>Wire grommet</v>
          </cell>
          <cell r="I138" t="str">
            <v>Жгут основной</v>
          </cell>
          <cell r="J138" t="str">
            <v>铃木王125/孔塞φ11/圆环43×16/天然橡胶</v>
          </cell>
          <cell r="K138">
            <v>1</v>
          </cell>
          <cell r="L138">
            <v>3.880597014925373E-2</v>
          </cell>
          <cell r="M138">
            <v>3.880597014925373E-2</v>
          </cell>
          <cell r="N138">
            <v>8544300007</v>
          </cell>
          <cell r="O138">
            <v>0.12</v>
          </cell>
          <cell r="P138">
            <v>8.2532503521915851E-3</v>
          </cell>
          <cell r="Q138">
            <v>4.8547944263630455E-3</v>
          </cell>
          <cell r="R138">
            <v>5.1914014927808359E-2</v>
          </cell>
          <cell r="S138">
            <v>5.1914014927808359E-2</v>
          </cell>
          <cell r="T138">
            <v>0.14000000000000001</v>
          </cell>
        </row>
        <row r="139">
          <cell r="E139" t="str">
            <v>NCCG036</v>
          </cell>
          <cell r="F139" t="str">
            <v>NCCG036</v>
          </cell>
          <cell r="G139" t="str">
            <v>电瓶扎带</v>
          </cell>
          <cell r="H139" t="str">
            <v>Band,Battery</v>
          </cell>
          <cell r="I139" t="str">
            <v>Ремень аккумулятора</v>
          </cell>
          <cell r="J139" t="str">
            <v>YX125-CF城市跑车/24×108×2/环扣白锌</v>
          </cell>
          <cell r="K139">
            <v>1</v>
          </cell>
          <cell r="L139">
            <v>8.3432835820895529E-2</v>
          </cell>
          <cell r="M139">
            <v>8.3432835820895529E-2</v>
          </cell>
          <cell r="N139">
            <v>4016999708</v>
          </cell>
          <cell r="O139">
            <v>0.1</v>
          </cell>
          <cell r="P139">
            <v>1.7744488257211911E-2</v>
          </cell>
          <cell r="Q139">
            <v>8.6981733472337921E-3</v>
          </cell>
          <cell r="R139">
            <v>0.10987549742534122</v>
          </cell>
          <cell r="S139">
            <v>0.10987549742534122</v>
          </cell>
          <cell r="T139">
            <v>0.29000000000000004</v>
          </cell>
        </row>
        <row r="140">
          <cell r="E140" t="str">
            <v>P02G145</v>
          </cell>
          <cell r="F140" t="str">
            <v>P02G145</v>
          </cell>
          <cell r="G140" t="str">
            <v>防尘盖</v>
          </cell>
          <cell r="H140" t="str">
            <v>Anti-Dust seal cover</v>
          </cell>
          <cell r="I140" t="str">
            <v>Сальник маятника</v>
          </cell>
          <cell r="J140" t="str">
            <v>龙太子150/Φ14.5×Φ34.5×Φ40×7.5/表面镀彩锌</v>
          </cell>
          <cell r="K140">
            <v>2</v>
          </cell>
          <cell r="L140">
            <v>0.12029850746268657</v>
          </cell>
          <cell r="M140">
            <v>0.24059701492537314</v>
          </cell>
          <cell r="N140">
            <v>4016999109</v>
          </cell>
          <cell r="O140">
            <v>0.09</v>
          </cell>
          <cell r="P140">
            <v>5.1170152183587836E-2</v>
          </cell>
          <cell r="Q140">
            <v>2.2574794082588164E-2</v>
          </cell>
          <cell r="R140">
            <v>0.31434196119154917</v>
          </cell>
          <cell r="S140">
            <v>0.15717098059577458</v>
          </cell>
          <cell r="T140">
            <v>0.41000000000000003</v>
          </cell>
        </row>
        <row r="141">
          <cell r="E141" t="str">
            <v>P09G118</v>
          </cell>
          <cell r="F141" t="str">
            <v>P09G118</v>
          </cell>
          <cell r="G141" t="str">
            <v>工字胶</v>
          </cell>
          <cell r="H141" t="str">
            <v>工 TYPE GLUE</v>
          </cell>
          <cell r="I141" t="str">
            <v>Шайба резиновая</v>
          </cell>
          <cell r="J141" t="str">
            <v>风暴三代150/φ8×φ25×（3+3+3）-φ12/天然橡胶/原侧盖固定胶圈</v>
          </cell>
          <cell r="K141">
            <v>2</v>
          </cell>
          <cell r="L141">
            <v>1.9402985074626865E-2</v>
          </cell>
          <cell r="M141">
            <v>3.880597014925373E-2</v>
          </cell>
          <cell r="N141">
            <v>4016930005</v>
          </cell>
          <cell r="O141">
            <v>0.05</v>
          </cell>
          <cell r="P141">
            <v>8.2532503521915851E-3</v>
          </cell>
          <cell r="Q141">
            <v>2.0228310109846027E-3</v>
          </cell>
          <cell r="R141">
            <v>4.9082051512429919E-2</v>
          </cell>
          <cell r="S141">
            <v>2.454102575621496E-2</v>
          </cell>
          <cell r="T141">
            <v>6.9999999999999993E-2</v>
          </cell>
        </row>
        <row r="142">
          <cell r="E142" t="str">
            <v>P13G167</v>
          </cell>
          <cell r="F142" t="str">
            <v>P13G167</v>
          </cell>
          <cell r="G142" t="str">
            <v>工字胶</v>
          </cell>
          <cell r="H142" t="str">
            <v>工 TYPE GLUE</v>
          </cell>
          <cell r="I142" t="str">
            <v>Прокладка резиновая кронштейна пластины вилки</v>
          </cell>
          <cell r="J142" t="str">
            <v>YX150-B(嘉陵越野)/Φ21×φ7×(3+3+3)-φ15/天然橡胶/原减震胶垫</v>
          </cell>
          <cell r="K142">
            <v>4</v>
          </cell>
          <cell r="L142">
            <v>2.3283582089552238E-2</v>
          </cell>
          <cell r="M142">
            <v>9.3134328358208951E-2</v>
          </cell>
          <cell r="N142">
            <v>4016930005</v>
          </cell>
          <cell r="O142">
            <v>0.05</v>
          </cell>
          <cell r="P142">
            <v>1.9807800845259804E-2</v>
          </cell>
          <cell r="Q142">
            <v>4.8547944263630455E-3</v>
          </cell>
          <cell r="R142">
            <v>0.11779692362983181</v>
          </cell>
          <cell r="S142">
            <v>2.9449230907457952E-2</v>
          </cell>
          <cell r="T142">
            <v>0.08</v>
          </cell>
        </row>
        <row r="143">
          <cell r="E143" t="str">
            <v>PC8G009</v>
          </cell>
          <cell r="F143" t="str">
            <v>PC8G009</v>
          </cell>
          <cell r="G143" t="str">
            <v>链条护卡</v>
          </cell>
          <cell r="H143" t="str">
            <v xml:space="preserve"> Chain guide</v>
          </cell>
          <cell r="I143" t="str">
            <v>Слайдер цепи</v>
          </cell>
          <cell r="J143" t="str">
            <v>巴西CG二代/天然胶+丁晴胶/2点安装</v>
          </cell>
          <cell r="K143">
            <v>1</v>
          </cell>
          <cell r="L143">
            <v>0.12417910447761195</v>
          </cell>
          <cell r="M143">
            <v>0.12417910447761195</v>
          </cell>
          <cell r="N143">
            <v>8714109000</v>
          </cell>
          <cell r="O143">
            <v>7.4999999999999997E-2</v>
          </cell>
          <cell r="P143">
            <v>2.6410401127013074E-2</v>
          </cell>
          <cell r="Q143">
            <v>9.7095888527260928E-3</v>
          </cell>
          <cell r="R143">
            <v>0.16029909445735113</v>
          </cell>
          <cell r="S143">
            <v>0.16029909445735113</v>
          </cell>
          <cell r="T143">
            <v>0.41000000000000003</v>
          </cell>
        </row>
        <row r="144">
          <cell r="E144" t="str">
            <v>PC8G120</v>
          </cell>
          <cell r="F144" t="str">
            <v>PC8G120</v>
          </cell>
          <cell r="G144" t="str">
            <v>大灯支架下胶圈</v>
          </cell>
          <cell r="H144" t="str">
            <v xml:space="preserve"> Front headlight bracket rubber</v>
          </cell>
          <cell r="I144" t="str">
            <v>Втулка резиновая кронштейна фары</v>
          </cell>
          <cell r="J144" t="str">
            <v>巴西CG二代/Φ10×（Φ13×5-Φ10×10）/天然橡胶</v>
          </cell>
          <cell r="K144">
            <v>2</v>
          </cell>
          <cell r="L144">
            <v>2.3283582089552238E-2</v>
          </cell>
          <cell r="M144">
            <v>4.6567164179104475E-2</v>
          </cell>
          <cell r="N144">
            <v>4016999708</v>
          </cell>
          <cell r="O144">
            <v>0.1</v>
          </cell>
          <cell r="P144">
            <v>9.9039004226299018E-3</v>
          </cell>
          <cell r="Q144">
            <v>4.8547944263630455E-3</v>
          </cell>
          <cell r="R144">
            <v>6.1325859028097424E-2</v>
          </cell>
          <cell r="S144">
            <v>3.0662929514048712E-2</v>
          </cell>
          <cell r="T144">
            <v>0.08</v>
          </cell>
        </row>
        <row r="145">
          <cell r="E145" t="str">
            <v>PC8G131</v>
          </cell>
          <cell r="F145" t="str">
            <v>PC8G131</v>
          </cell>
          <cell r="G145" t="str">
            <v>油箱后缓冲胶</v>
          </cell>
          <cell r="H145" t="str">
            <v>RR cushion rubber,Fuel tank</v>
          </cell>
          <cell r="I145" t="str">
            <v xml:space="preserve">Подушка резиновая бензобака правая </v>
          </cell>
          <cell r="J145" t="str">
            <v>巴西CG二代专用</v>
          </cell>
          <cell r="K145">
            <v>1</v>
          </cell>
          <cell r="L145">
            <v>0.15716417910447764</v>
          </cell>
          <cell r="M145">
            <v>0.15716417910447764</v>
          </cell>
          <cell r="N145">
            <v>4016999708</v>
          </cell>
          <cell r="O145">
            <v>0.1</v>
          </cell>
          <cell r="P145">
            <v>3.3425663926375929E-2</v>
          </cell>
          <cell r="Q145">
            <v>1.6384931188975282E-2</v>
          </cell>
          <cell r="R145">
            <v>0.20697477421982885</v>
          </cell>
          <cell r="S145">
            <v>0.20697477421982885</v>
          </cell>
          <cell r="T145">
            <v>0.53</v>
          </cell>
        </row>
        <row r="146">
          <cell r="E146" t="str">
            <v>PD51Q020</v>
          </cell>
          <cell r="F146" t="str">
            <v>PD51Q020</v>
          </cell>
          <cell r="G146" t="str">
            <v>空滤器总成</v>
          </cell>
          <cell r="H146" t="str">
            <v>Air cleaner assy</v>
          </cell>
          <cell r="I146" t="str">
            <v>Воздухоочиститель в сборе</v>
          </cell>
          <cell r="J146" t="str">
            <v>巴西CG一代/不带工具盒，口径Φ38，巴西CG管式车架/额定空气流量67.9m3/h时/阻尼500±10%Pa</v>
          </cell>
          <cell r="K146">
            <v>1</v>
          </cell>
          <cell r="L146">
            <v>4.039701492537314</v>
          </cell>
          <cell r="M146">
            <v>4.039701492537314</v>
          </cell>
          <cell r="N146">
            <v>8421310000</v>
          </cell>
          <cell r="O146">
            <v>0</v>
          </cell>
          <cell r="P146">
            <v>0.85916336166314422</v>
          </cell>
          <cell r="Q146">
            <v>0</v>
          </cell>
          <cell r="R146">
            <v>4.8988648542004585</v>
          </cell>
          <cell r="S146">
            <v>4.8988648542004585</v>
          </cell>
          <cell r="T146">
            <v>12.5</v>
          </cell>
        </row>
        <row r="147">
          <cell r="E147" t="str">
            <v>PD51Q160</v>
          </cell>
          <cell r="F147" t="str">
            <v>PD51Q160</v>
          </cell>
          <cell r="G147" t="str">
            <v>油气分离器</v>
          </cell>
          <cell r="H147" t="str">
            <v>SEPARATOR FOR OIL AND AIR</v>
          </cell>
          <cell r="I147" t="str">
            <v>Сепаратор вентиляции картера</v>
          </cell>
          <cell r="J147" t="str">
            <v>巴西CG一代/管式车架/下“Z”字型φ10×φ15/上φ10×φ15×45直管</v>
          </cell>
          <cell r="K147">
            <v>1</v>
          </cell>
          <cell r="L147">
            <v>0.76447761194029851</v>
          </cell>
          <cell r="M147">
            <v>0.76447761194029851</v>
          </cell>
          <cell r="N147">
            <v>8421310000</v>
          </cell>
          <cell r="O147">
            <v>0</v>
          </cell>
          <cell r="P147">
            <v>0.16258903193817426</v>
          </cell>
          <cell r="Q147">
            <v>0</v>
          </cell>
          <cell r="R147">
            <v>0.92706664387847271</v>
          </cell>
          <cell r="S147">
            <v>0.92706664387847271</v>
          </cell>
          <cell r="T147">
            <v>2.3699999999999997</v>
          </cell>
        </row>
        <row r="148">
          <cell r="E148" t="str">
            <v>PD5G023</v>
          </cell>
          <cell r="F148" t="str">
            <v>PD5G023</v>
          </cell>
          <cell r="G148" t="str">
            <v>进油管</v>
          </cell>
          <cell r="H148" t="str">
            <v xml:space="preserve">Inlet oil tube, </v>
          </cell>
          <cell r="I148" t="str">
            <v xml:space="preserve">Трубка топливная </v>
          </cell>
          <cell r="J148" t="str">
            <v>巴西CG一代/Φ4.5×Φ10×220/丁晴橡胶+氯磺化聚乙烯(CSM)/二端带白锌管夹</v>
          </cell>
          <cell r="K148">
            <v>1</v>
          </cell>
          <cell r="L148">
            <v>0.11641791044776119</v>
          </cell>
          <cell r="M148">
            <v>0.11641791044776119</v>
          </cell>
          <cell r="N148">
            <v>4009110000</v>
          </cell>
          <cell r="O148">
            <v>0.03</v>
          </cell>
          <cell r="P148">
            <v>2.4759751056574755E-2</v>
          </cell>
          <cell r="Q148">
            <v>3.6410958197722839E-3</v>
          </cell>
          <cell r="R148">
            <v>0.14481875732410823</v>
          </cell>
          <cell r="S148">
            <v>0.14481875732410823</v>
          </cell>
          <cell r="T148">
            <v>0.37</v>
          </cell>
        </row>
        <row r="149">
          <cell r="E149" t="str">
            <v>PD5G141</v>
          </cell>
          <cell r="F149" t="str">
            <v>PD5G141</v>
          </cell>
          <cell r="G149" t="str">
            <v>工字胶</v>
          </cell>
          <cell r="H149" t="str">
            <v>工 TYPE GLUE</v>
          </cell>
          <cell r="I149" t="str">
            <v>Шайба резиновая</v>
          </cell>
          <cell r="J149" t="str">
            <v>巴西CG/椭圆形/内10×6/外23×27/高度8mm（2.5+2.5+3）/天然橡胶</v>
          </cell>
          <cell r="K149">
            <v>2</v>
          </cell>
          <cell r="L149">
            <v>1.7462686567164178E-2</v>
          </cell>
          <cell r="M149">
            <v>3.4925373134328357E-2</v>
          </cell>
          <cell r="N149">
            <v>4016930005</v>
          </cell>
          <cell r="O149">
            <v>0.05</v>
          </cell>
          <cell r="P149">
            <v>7.4279253169724268E-3</v>
          </cell>
          <cell r="Q149">
            <v>1.8205479098861424E-3</v>
          </cell>
          <cell r="R149">
            <v>4.417384636118693E-2</v>
          </cell>
          <cell r="S149">
            <v>2.2086923180593465E-2</v>
          </cell>
          <cell r="T149">
            <v>6.0000000000000005E-2</v>
          </cell>
        </row>
        <row r="150">
          <cell r="E150" t="str">
            <v>L00DS183</v>
          </cell>
          <cell r="F150" t="str">
            <v>L00DS183</v>
          </cell>
          <cell r="G150" t="str">
            <v>后刹拉杆</v>
          </cell>
          <cell r="H150" t="str">
            <v>Rear Brake Rod</v>
          </cell>
          <cell r="I150" t="str">
            <v>Рычаг заднего тормоза</v>
          </cell>
          <cell r="J150" t="str">
            <v>巴西CG一代/普通状态/有效长度：550/白锌</v>
          </cell>
          <cell r="K150">
            <v>1</v>
          </cell>
          <cell r="L150">
            <v>0.37641791044776113</v>
          </cell>
          <cell r="M150">
            <v>0.37641791044776113</v>
          </cell>
          <cell r="N150">
            <v>8714101000</v>
          </cell>
          <cell r="O150">
            <v>7.4999999999999997E-2</v>
          </cell>
          <cell r="P150">
            <v>8.0056528416258377E-2</v>
          </cell>
          <cell r="Q150">
            <v>2.9432191209825959E-2</v>
          </cell>
          <cell r="R150">
            <v>0.48590663007384549</v>
          </cell>
          <cell r="S150">
            <v>0.48590663007384549</v>
          </cell>
          <cell r="T150">
            <v>1.24</v>
          </cell>
        </row>
        <row r="151">
          <cell r="E151" t="str">
            <v>PD52D1307A</v>
          </cell>
          <cell r="F151" t="str">
            <v>PD52D1307A</v>
          </cell>
          <cell r="G151" t="str">
            <v>前碟刹总成</v>
          </cell>
          <cell r="H151" t="str">
            <v>Front disc brake comp</v>
          </cell>
          <cell r="I151" t="str">
            <v>Тормоз дисковый передний в сборе</v>
          </cell>
          <cell r="J151" t="str">
            <v>巴西CG一代/上泵及手柄黑色(7A)/指纹手柄/制动软管组件长860/下泵黑色(7A)/4孔内圈黑色(7A)Φ240叠盘/配泵螺栓2颗M8×25镀铬、盘螺栓4颗M8×25白锌、白锌止动片2件/带黑色管夹一件</v>
          </cell>
          <cell r="K151">
            <v>1</v>
          </cell>
          <cell r="L151">
            <v>17.441343283582089</v>
          </cell>
          <cell r="M151">
            <v>17.441343283582089</v>
          </cell>
          <cell r="N151">
            <v>8714101000</v>
          </cell>
          <cell r="O151">
            <v>7.4999999999999997E-2</v>
          </cell>
          <cell r="P151">
            <v>3.7094233707925084</v>
          </cell>
          <cell r="Q151">
            <v>1.3637420968305443</v>
          </cell>
          <cell r="R151">
            <v>22.514508751205142</v>
          </cell>
          <cell r="S151">
            <v>22.514508751205142</v>
          </cell>
          <cell r="T151">
            <v>57.419999999999995</v>
          </cell>
        </row>
        <row r="152">
          <cell r="E152" t="str">
            <v>K16J050</v>
          </cell>
          <cell r="F152" t="str">
            <v>K16J050</v>
          </cell>
          <cell r="G152" t="str">
            <v>油箱后衬套</v>
          </cell>
          <cell r="H152" t="str">
            <v>Bush/Φ8.5×Φ12×12-Φ24×2</v>
          </cell>
          <cell r="I152" t="str">
            <v>Втулка фланцевая бензобака</v>
          </cell>
          <cell r="J152" t="str">
            <v>英雄70/φ8.5×φ12×12-φ24×2/A3钢/镀白锌Q08</v>
          </cell>
          <cell r="K152">
            <v>1</v>
          </cell>
          <cell r="L152">
            <v>0.1455223880597015</v>
          </cell>
          <cell r="M152">
            <v>0.1455223880597015</v>
          </cell>
          <cell r="N152">
            <v>7326909807</v>
          </cell>
          <cell r="O152">
            <v>7.4999999999999997E-2</v>
          </cell>
          <cell r="P152">
            <v>3.0949688820718448E-2</v>
          </cell>
          <cell r="Q152">
            <v>1.137842443678839E-2</v>
          </cell>
          <cell r="R152">
            <v>0.18785050131720832</v>
          </cell>
          <cell r="S152">
            <v>0.18785050131720832</v>
          </cell>
          <cell r="T152">
            <v>0.48</v>
          </cell>
        </row>
        <row r="153">
          <cell r="E153" t="str">
            <v>M13J190</v>
          </cell>
          <cell r="F153" t="str">
            <v>M13J190</v>
          </cell>
          <cell r="G153" t="str">
            <v>置物箱衬套</v>
          </cell>
          <cell r="H153" t="str">
            <v>Bush/Φ6.5×Φ20×13</v>
          </cell>
          <cell r="I153" t="str">
            <v>Втулка ∅6.5×∅20×13</v>
          </cell>
          <cell r="J153" t="str">
            <v>本田110/φ6.5×φ20×13/45钢/镀白锌Q08</v>
          </cell>
          <cell r="K153">
            <v>2</v>
          </cell>
          <cell r="L153">
            <v>0.14940298507462688</v>
          </cell>
          <cell r="M153">
            <v>0.29880597014925375</v>
          </cell>
          <cell r="N153">
            <v>7326909807</v>
          </cell>
          <cell r="O153">
            <v>7.4999999999999997E-2</v>
          </cell>
          <cell r="P153">
            <v>6.355002771187522E-2</v>
          </cell>
          <cell r="Q153">
            <v>2.3363698176872161E-2</v>
          </cell>
          <cell r="R153">
            <v>0.38571969603800116</v>
          </cell>
          <cell r="S153">
            <v>0.19285984801900058</v>
          </cell>
          <cell r="T153">
            <v>0.5</v>
          </cell>
        </row>
        <row r="154">
          <cell r="E154" t="str">
            <v>PC2J330</v>
          </cell>
          <cell r="F154" t="str">
            <v>PC2J330</v>
          </cell>
          <cell r="G154" t="str">
            <v>缓冲体内衬套</v>
          </cell>
          <cell r="H154" t="str">
            <v>Buffer</v>
          </cell>
          <cell r="I154" t="str">
            <v>Втулка демпфера ∅15×∅19.7×12-∅26×20</v>
          </cell>
          <cell r="J154" t="str">
            <v>巴西越野二代150/Φ15×Φ20×12-Φ26×20/45钢/镀白锌Q08</v>
          </cell>
          <cell r="K154">
            <v>1</v>
          </cell>
          <cell r="L154">
            <v>0.29880597014925375</v>
          </cell>
          <cell r="M154">
            <v>0.29880597014925375</v>
          </cell>
          <cell r="N154">
            <v>7326909807</v>
          </cell>
          <cell r="O154">
            <v>7.4999999999999997E-2</v>
          </cell>
          <cell r="P154">
            <v>6.355002771187522E-2</v>
          </cell>
          <cell r="Q154">
            <v>2.3363698176872161E-2</v>
          </cell>
          <cell r="R154">
            <v>0.38571969603800116</v>
          </cell>
          <cell r="S154">
            <v>0.38571969603800116</v>
          </cell>
          <cell r="T154">
            <v>0.99</v>
          </cell>
        </row>
        <row r="155">
          <cell r="E155" t="str">
            <v>PD51H040</v>
          </cell>
          <cell r="F155" t="str">
            <v>PD51H040</v>
          </cell>
          <cell r="G155" t="str">
            <v>主支架轴</v>
          </cell>
          <cell r="H155" t="str">
            <v>Shaft, Center stand</v>
          </cell>
          <cell r="I155" t="str">
            <v>Ось центральной подножки</v>
          </cell>
          <cell r="J155" t="str">
            <v>台阶/Φ17×139×φ26×4/白锌</v>
          </cell>
          <cell r="K155">
            <v>1</v>
          </cell>
          <cell r="L155">
            <v>0.48507462686567165</v>
          </cell>
          <cell r="M155">
            <v>0.48507462686567165</v>
          </cell>
          <cell r="N155">
            <v>8714109000</v>
          </cell>
          <cell r="O155">
            <v>7.4999999999999997E-2</v>
          </cell>
          <cell r="P155">
            <v>0.10316562940239483</v>
          </cell>
          <cell r="Q155">
            <v>3.7928081455961299E-2</v>
          </cell>
          <cell r="R155">
            <v>0.6261683377240278</v>
          </cell>
          <cell r="S155">
            <v>0.6261683377240278</v>
          </cell>
          <cell r="T155">
            <v>1.6</v>
          </cell>
        </row>
        <row r="156">
          <cell r="E156" t="str">
            <v>PD51J030</v>
          </cell>
          <cell r="F156" t="str">
            <v>PD51J030</v>
          </cell>
          <cell r="G156" t="str">
            <v>前轮右衬套</v>
          </cell>
          <cell r="H156" t="str">
            <v>Right Bush, FR Wheel</v>
          </cell>
          <cell r="I156" t="str">
            <v>Втулка оси переднего колеса</v>
          </cell>
          <cell r="J156" t="str">
            <v>巴西CG一代/Φ12×Φ23×16.5/45钢/镀白锌Q08</v>
          </cell>
          <cell r="K156">
            <v>1</v>
          </cell>
          <cell r="L156">
            <v>0.13</v>
          </cell>
          <cell r="M156">
            <v>0.13</v>
          </cell>
          <cell r="N156">
            <v>7326909807</v>
          </cell>
          <cell r="O156">
            <v>7.4999999999999997E-2</v>
          </cell>
          <cell r="P156">
            <v>2.7648388679841811E-2</v>
          </cell>
          <cell r="Q156">
            <v>1.0164725830197627E-2</v>
          </cell>
          <cell r="R156">
            <v>0.16781311451003944</v>
          </cell>
          <cell r="S156">
            <v>0.16781311451003944</v>
          </cell>
          <cell r="T156">
            <v>0.43</v>
          </cell>
        </row>
        <row r="157">
          <cell r="E157" t="str">
            <v>PD51J050</v>
          </cell>
          <cell r="F157" t="str">
            <v>PD51J050</v>
          </cell>
          <cell r="G157" t="str">
            <v>后轮右衬套</v>
          </cell>
          <cell r="H157" t="str">
            <v>Right Bush, RR Wheel</v>
          </cell>
          <cell r="I157" t="str">
            <v xml:space="preserve">Втулка правая заднего колеса </v>
          </cell>
          <cell r="J157" t="str">
            <v>巴西CG一代/Φ15×Φ30×13/45钢/镀白锌Q08</v>
          </cell>
          <cell r="K157">
            <v>1</v>
          </cell>
          <cell r="L157">
            <v>0.13388059701492536</v>
          </cell>
          <cell r="M157">
            <v>0.13388059701492536</v>
          </cell>
          <cell r="N157">
            <v>7326909807</v>
          </cell>
          <cell r="O157">
            <v>7.4999999999999997E-2</v>
          </cell>
          <cell r="P157">
            <v>2.847371371506097E-2</v>
          </cell>
          <cell r="Q157">
            <v>1.0468150481845314E-2</v>
          </cell>
          <cell r="R157">
            <v>0.17282246121183165</v>
          </cell>
          <cell r="S157">
            <v>0.17282246121183165</v>
          </cell>
          <cell r="T157">
            <v>0.45</v>
          </cell>
        </row>
        <row r="158">
          <cell r="E158" t="str">
            <v>PD52J040</v>
          </cell>
          <cell r="F158" t="str">
            <v>PD52J040</v>
          </cell>
          <cell r="G158" t="str">
            <v>后轮左衬套</v>
          </cell>
          <cell r="H158" t="str">
            <v>Left Bush, RR Wheel</v>
          </cell>
          <cell r="I158" t="str">
            <v xml:space="preserve">Втулка левая заднего колеса </v>
          </cell>
          <cell r="J158" t="str">
            <v>巴西CG一代/Φ15×Φ28×10/45钢/镀白锌Q08</v>
          </cell>
          <cell r="K158">
            <v>1</v>
          </cell>
          <cell r="L158">
            <v>9.1194029850746261E-2</v>
          </cell>
          <cell r="M158">
            <v>9.1194029850746261E-2</v>
          </cell>
          <cell r="N158">
            <v>7326909807</v>
          </cell>
          <cell r="O158">
            <v>7.4999999999999997E-2</v>
          </cell>
          <cell r="P158">
            <v>1.9395138327650222E-2</v>
          </cell>
          <cell r="Q158">
            <v>7.1304793137207225E-3</v>
          </cell>
          <cell r="R158">
            <v>0.1177196474921172</v>
          </cell>
          <cell r="S158">
            <v>0.1177196474921172</v>
          </cell>
          <cell r="T158">
            <v>0.31</v>
          </cell>
        </row>
        <row r="159">
          <cell r="E159" t="str">
            <v>PD5J400</v>
          </cell>
          <cell r="F159" t="str">
            <v>PD5J400</v>
          </cell>
          <cell r="G159" t="str">
            <v>平叉轴衬套</v>
          </cell>
          <cell r="H159" t="str">
            <v>REAR fork BUFFER BUSH</v>
          </cell>
          <cell r="I159" t="str">
            <v>Втулка оси маятника</v>
          </cell>
          <cell r="J159" t="str">
            <v>Φ15×Φ27×4/45钢/镀白锌</v>
          </cell>
          <cell r="K159">
            <v>1</v>
          </cell>
          <cell r="L159">
            <v>3.4925373134328357E-2</v>
          </cell>
          <cell r="M159">
            <v>3.4925373134328357E-2</v>
          </cell>
          <cell r="N159">
            <v>7326909807</v>
          </cell>
          <cell r="O159">
            <v>7.4999999999999997E-2</v>
          </cell>
          <cell r="P159">
            <v>7.4279253169724268E-3</v>
          </cell>
          <cell r="Q159">
            <v>2.7308218648292135E-3</v>
          </cell>
          <cell r="R159">
            <v>4.5084120316130002E-2</v>
          </cell>
          <cell r="S159">
            <v>4.5084120316130002E-2</v>
          </cell>
          <cell r="T159">
            <v>0.12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9"/>
  <sheetViews>
    <sheetView tabSelected="1" topLeftCell="A133" zoomScale="85" zoomScaleNormal="85" zoomScaleSheetLayoutView="100" workbookViewId="0">
      <selection activeCell="A436" sqref="A436:R436"/>
    </sheetView>
  </sheetViews>
  <sheetFormatPr defaultColWidth="9" defaultRowHeight="14.25"/>
  <cols>
    <col min="1" max="1" width="9" style="3"/>
    <col min="2" max="2" width="5.625" style="3" customWidth="1"/>
    <col min="3" max="3" width="21.875" style="3" bestFit="1" customWidth="1"/>
    <col min="4" max="4" width="31" style="3" hidden="1" customWidth="1"/>
    <col min="5" max="5" width="41.375" style="3" customWidth="1"/>
    <col min="6" max="6" width="8.25" style="8" bestFit="1" customWidth="1"/>
    <col min="7" max="7" width="14.125" style="75" customWidth="1"/>
    <col min="8" max="8" width="0.125" style="75" customWidth="1"/>
    <col min="9" max="16384" width="9" style="3"/>
  </cols>
  <sheetData>
    <row r="1" spans="1:18" ht="15.6" customHeight="1" thickBot="1">
      <c r="H1" s="75" t="e">
        <f>H2+H17+H33+H48+H72+H85+H109+H125+H148+H163+H180+H196+H209+H241+H254+H271+H303+H318+H334+H347+H366+H387+H408+H423+#REF!+H437</f>
        <v>#REF!</v>
      </c>
    </row>
    <row r="2" spans="1:18" ht="15">
      <c r="A2" s="105"/>
      <c r="B2" s="213" t="s">
        <v>753</v>
      </c>
      <c r="C2" s="213"/>
      <c r="D2" s="213"/>
      <c r="E2" s="213"/>
      <c r="F2" s="214"/>
      <c r="G2" s="76"/>
      <c r="H2" s="77">
        <f>SUM(H4:H8)</f>
        <v>39.089999999999996</v>
      </c>
      <c r="I2" s="15"/>
      <c r="J2" s="16"/>
      <c r="K2" s="16"/>
      <c r="L2" s="16"/>
      <c r="M2" s="16"/>
      <c r="N2" s="16"/>
      <c r="O2" s="16"/>
      <c r="P2" s="16"/>
      <c r="Q2" s="16"/>
      <c r="R2" s="17"/>
    </row>
    <row r="3" spans="1:18" s="8" customFormat="1" ht="185.25">
      <c r="A3" s="25" t="s">
        <v>878</v>
      </c>
      <c r="B3" s="90" t="s">
        <v>7</v>
      </c>
      <c r="C3" s="12" t="s">
        <v>8</v>
      </c>
      <c r="D3" s="12" t="s">
        <v>9</v>
      </c>
      <c r="E3" s="12" t="s">
        <v>777</v>
      </c>
      <c r="F3" s="26" t="s">
        <v>778</v>
      </c>
      <c r="G3" s="78" t="s">
        <v>808</v>
      </c>
      <c r="H3" s="78" t="s">
        <v>808</v>
      </c>
      <c r="I3" s="18"/>
      <c r="J3" s="9"/>
      <c r="K3" s="9"/>
      <c r="L3" s="9"/>
      <c r="M3" s="9"/>
      <c r="N3" s="9"/>
      <c r="O3" s="9"/>
      <c r="P3" s="9"/>
      <c r="Q3" s="9"/>
      <c r="R3" s="19"/>
    </row>
    <row r="4" spans="1:18" ht="15.75">
      <c r="A4" s="33">
        <v>1</v>
      </c>
      <c r="B4" s="91" t="s">
        <v>85</v>
      </c>
      <c r="C4" s="65" t="s">
        <v>455</v>
      </c>
      <c r="D4" s="10" t="s">
        <v>527</v>
      </c>
      <c r="E4" s="10" t="s">
        <v>528</v>
      </c>
      <c r="F4" s="43">
        <v>1</v>
      </c>
      <c r="G4" s="79">
        <f>29.81-H5</f>
        <v>28.009999999999998</v>
      </c>
      <c r="H4" s="79">
        <f>G4*F4</f>
        <v>28.009999999999998</v>
      </c>
      <c r="I4" s="20"/>
      <c r="J4" s="6"/>
      <c r="K4" s="6"/>
      <c r="L4" s="6"/>
      <c r="M4" s="6"/>
      <c r="N4" s="6"/>
      <c r="O4" s="6"/>
      <c r="P4" s="6"/>
      <c r="Q4" s="6"/>
      <c r="R4" s="21"/>
    </row>
    <row r="5" spans="1:18">
      <c r="A5" s="33">
        <v>2</v>
      </c>
      <c r="B5" s="91" t="s">
        <v>86</v>
      </c>
      <c r="C5" s="66" t="s">
        <v>105</v>
      </c>
      <c r="D5" s="10" t="s">
        <v>529</v>
      </c>
      <c r="E5" s="10" t="s">
        <v>653</v>
      </c>
      <c r="F5" s="43">
        <v>1</v>
      </c>
      <c r="G5" s="79">
        <v>1.8</v>
      </c>
      <c r="H5" s="79">
        <f t="shared" ref="H5:H8" si="0">G5*F5</f>
        <v>1.8</v>
      </c>
      <c r="I5" s="20"/>
      <c r="J5" s="6"/>
      <c r="K5" s="6"/>
      <c r="L5" s="6"/>
      <c r="M5" s="6"/>
      <c r="N5" s="6"/>
      <c r="O5" s="6"/>
      <c r="P5" s="6"/>
      <c r="Q5" s="6"/>
      <c r="R5" s="21"/>
    </row>
    <row r="6" spans="1:18" ht="15.75">
      <c r="A6" s="33">
        <v>3</v>
      </c>
      <c r="B6" s="91" t="s">
        <v>87</v>
      </c>
      <c r="C6" s="65" t="s">
        <v>456</v>
      </c>
      <c r="D6" s="10" t="s">
        <v>289</v>
      </c>
      <c r="E6" s="10" t="s">
        <v>667</v>
      </c>
      <c r="F6" s="43">
        <v>1</v>
      </c>
      <c r="G6" s="79">
        <f>4.64-G8</f>
        <v>3.7399999999999998</v>
      </c>
      <c r="H6" s="79">
        <f t="shared" si="0"/>
        <v>3.7399999999999998</v>
      </c>
      <c r="I6" s="20"/>
      <c r="J6" s="6"/>
      <c r="K6" s="6"/>
      <c r="L6" s="6"/>
      <c r="M6" s="6"/>
      <c r="N6" s="6"/>
      <c r="O6" s="6"/>
      <c r="P6" s="6"/>
      <c r="Q6" s="6"/>
      <c r="R6" s="21"/>
    </row>
    <row r="7" spans="1:18" ht="15.75">
      <c r="A7" s="33">
        <v>4</v>
      </c>
      <c r="B7" s="91" t="s">
        <v>88</v>
      </c>
      <c r="C7" s="65" t="s">
        <v>457</v>
      </c>
      <c r="D7" s="10" t="s">
        <v>290</v>
      </c>
      <c r="E7" s="10" t="s">
        <v>668</v>
      </c>
      <c r="F7" s="43">
        <v>1</v>
      </c>
      <c r="G7" s="79">
        <f>4.64-G8</f>
        <v>3.7399999999999998</v>
      </c>
      <c r="H7" s="79">
        <f t="shared" si="0"/>
        <v>3.7399999999999998</v>
      </c>
      <c r="I7" s="20"/>
      <c r="J7" s="6"/>
      <c r="K7" s="6"/>
      <c r="L7" s="6"/>
      <c r="M7" s="6"/>
      <c r="N7" s="6"/>
      <c r="O7" s="6"/>
      <c r="P7" s="6"/>
      <c r="Q7" s="6"/>
      <c r="R7" s="21"/>
    </row>
    <row r="8" spans="1:18">
      <c r="A8" s="33">
        <v>5</v>
      </c>
      <c r="B8" s="91" t="s">
        <v>89</v>
      </c>
      <c r="C8" s="66" t="s">
        <v>106</v>
      </c>
      <c r="D8" s="10" t="s">
        <v>124</v>
      </c>
      <c r="E8" s="10" t="s">
        <v>664</v>
      </c>
      <c r="F8" s="43">
        <v>2</v>
      </c>
      <c r="G8" s="79">
        <v>0.9</v>
      </c>
      <c r="H8" s="79">
        <f t="shared" si="0"/>
        <v>1.8</v>
      </c>
      <c r="I8" s="20"/>
      <c r="J8" s="6"/>
      <c r="K8" s="6"/>
      <c r="L8" s="6"/>
      <c r="M8" s="6"/>
      <c r="N8" s="6"/>
      <c r="O8" s="6"/>
      <c r="P8" s="6"/>
      <c r="Q8" s="6"/>
      <c r="R8" s="21"/>
    </row>
    <row r="9" spans="1:18">
      <c r="A9" s="33"/>
      <c r="B9" s="91"/>
      <c r="C9" s="66"/>
      <c r="D9" s="10"/>
      <c r="E9" s="10"/>
      <c r="F9" s="43"/>
      <c r="G9" s="79"/>
      <c r="H9" s="79"/>
      <c r="I9" s="20"/>
      <c r="J9" s="6"/>
      <c r="K9" s="6"/>
      <c r="L9" s="6"/>
      <c r="M9" s="6"/>
      <c r="N9" s="6"/>
      <c r="O9" s="6"/>
      <c r="P9" s="6"/>
      <c r="Q9" s="6"/>
      <c r="R9" s="21"/>
    </row>
    <row r="10" spans="1:18">
      <c r="A10" s="33"/>
      <c r="B10" s="91"/>
      <c r="C10" s="66"/>
      <c r="D10" s="10"/>
      <c r="E10" s="10"/>
      <c r="F10" s="43"/>
      <c r="G10" s="79"/>
      <c r="H10" s="79"/>
      <c r="I10" s="20"/>
      <c r="J10" s="6"/>
      <c r="K10" s="6"/>
      <c r="L10" s="6"/>
      <c r="M10" s="6"/>
      <c r="N10" s="6"/>
      <c r="O10" s="6"/>
      <c r="P10" s="6"/>
      <c r="Q10" s="6"/>
      <c r="R10" s="21"/>
    </row>
    <row r="11" spans="1:18">
      <c r="A11" s="33"/>
      <c r="B11" s="91"/>
      <c r="C11" s="66"/>
      <c r="D11" s="10"/>
      <c r="E11" s="10"/>
      <c r="F11" s="43"/>
      <c r="G11" s="79"/>
      <c r="H11" s="79"/>
      <c r="I11" s="20"/>
      <c r="J11" s="6"/>
      <c r="K11" s="6"/>
      <c r="L11" s="6"/>
      <c r="M11" s="6"/>
      <c r="N11" s="6"/>
      <c r="O11" s="6"/>
      <c r="P11" s="6"/>
      <c r="Q11" s="6"/>
      <c r="R11" s="21"/>
    </row>
    <row r="12" spans="1:18">
      <c r="A12" s="33"/>
      <c r="B12" s="91"/>
      <c r="C12" s="66"/>
      <c r="D12" s="10"/>
      <c r="E12" s="10"/>
      <c r="F12" s="43"/>
      <c r="G12" s="79"/>
      <c r="H12" s="79"/>
      <c r="I12" s="20"/>
      <c r="J12" s="6"/>
      <c r="K12" s="6"/>
      <c r="L12" s="6"/>
      <c r="M12" s="6"/>
      <c r="N12" s="6"/>
      <c r="O12" s="6"/>
      <c r="P12" s="6"/>
      <c r="Q12" s="6"/>
      <c r="R12" s="21"/>
    </row>
    <row r="13" spans="1:18">
      <c r="A13" s="33"/>
      <c r="B13" s="91"/>
      <c r="C13" s="66"/>
      <c r="D13" s="10"/>
      <c r="E13" s="10"/>
      <c r="F13" s="43"/>
      <c r="G13" s="79"/>
      <c r="H13" s="79"/>
      <c r="I13" s="20"/>
      <c r="J13" s="6"/>
      <c r="K13" s="6"/>
      <c r="L13" s="6"/>
      <c r="M13" s="6"/>
      <c r="N13" s="6"/>
      <c r="O13" s="6"/>
      <c r="P13" s="6"/>
      <c r="Q13" s="6"/>
      <c r="R13" s="21"/>
    </row>
    <row r="14" spans="1:18">
      <c r="A14" s="33"/>
      <c r="B14" s="91"/>
      <c r="C14" s="66"/>
      <c r="D14" s="10"/>
      <c r="E14" s="10"/>
      <c r="F14" s="43"/>
      <c r="G14" s="79"/>
      <c r="H14" s="79"/>
      <c r="I14" s="20"/>
      <c r="J14" s="6"/>
      <c r="K14" s="6"/>
      <c r="L14" s="6"/>
      <c r="M14" s="6"/>
      <c r="N14" s="6"/>
      <c r="O14" s="6"/>
      <c r="P14" s="6"/>
      <c r="Q14" s="6"/>
      <c r="R14" s="21"/>
    </row>
    <row r="15" spans="1:18" ht="12" customHeight="1" thickBot="1">
      <c r="A15" s="41"/>
      <c r="B15" s="92"/>
      <c r="C15" s="67"/>
      <c r="D15" s="46"/>
      <c r="E15" s="46"/>
      <c r="F15" s="47"/>
      <c r="G15" s="80"/>
      <c r="H15" s="80"/>
      <c r="I15" s="22"/>
      <c r="J15" s="23"/>
      <c r="K15" s="23"/>
      <c r="L15" s="23"/>
      <c r="M15" s="23"/>
      <c r="N15" s="23"/>
      <c r="O15" s="23"/>
      <c r="P15" s="23"/>
      <c r="Q15" s="23"/>
      <c r="R15" s="24"/>
    </row>
    <row r="16" spans="1:18" ht="12" customHeight="1" thickBot="1">
      <c r="A16" s="202"/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4"/>
    </row>
    <row r="17" spans="1:18" ht="14.25" customHeight="1">
      <c r="A17" s="105"/>
      <c r="B17" s="200" t="s">
        <v>754</v>
      </c>
      <c r="C17" s="200"/>
      <c r="D17" s="200"/>
      <c r="E17" s="200"/>
      <c r="F17" s="201"/>
      <c r="G17" s="76"/>
      <c r="H17" s="77">
        <f>H19+H20+H21+H26+H27+H28+H29+H30</f>
        <v>37.69</v>
      </c>
      <c r="I17" s="15"/>
      <c r="J17" s="16"/>
      <c r="K17" s="16"/>
      <c r="L17" s="16"/>
      <c r="M17" s="16"/>
      <c r="N17" s="16"/>
      <c r="O17" s="16"/>
      <c r="P17" s="16"/>
      <c r="Q17" s="16"/>
      <c r="R17" s="17"/>
    </row>
    <row r="18" spans="1:18" s="8" customFormat="1" ht="185.25">
      <c r="A18" s="25"/>
      <c r="B18" s="93" t="s">
        <v>7</v>
      </c>
      <c r="C18" s="50" t="s">
        <v>8</v>
      </c>
      <c r="D18" s="50" t="s">
        <v>9</v>
      </c>
      <c r="E18" s="50" t="s">
        <v>777</v>
      </c>
      <c r="F18" s="51" t="s">
        <v>778</v>
      </c>
      <c r="G18" s="79" t="s">
        <v>808</v>
      </c>
      <c r="H18" s="79" t="s">
        <v>808</v>
      </c>
      <c r="I18" s="18"/>
      <c r="J18" s="9"/>
      <c r="K18" s="9"/>
      <c r="L18" s="9"/>
      <c r="M18" s="9"/>
      <c r="N18" s="9"/>
      <c r="O18" s="9"/>
      <c r="P18" s="9"/>
      <c r="Q18" s="9"/>
      <c r="R18" s="19"/>
    </row>
    <row r="19" spans="1:18">
      <c r="A19" s="33">
        <v>6</v>
      </c>
      <c r="B19" s="91" t="s">
        <v>85</v>
      </c>
      <c r="C19" s="10" t="s">
        <v>53</v>
      </c>
      <c r="D19" s="10" t="s">
        <v>291</v>
      </c>
      <c r="E19" s="10" t="s">
        <v>530</v>
      </c>
      <c r="F19" s="43">
        <v>1</v>
      </c>
      <c r="G19" s="79">
        <f>SUM(H22:H25)</f>
        <v>28.13</v>
      </c>
      <c r="H19" s="79">
        <f>G19*F19</f>
        <v>28.13</v>
      </c>
      <c r="I19" s="20"/>
      <c r="J19" s="6"/>
      <c r="K19" s="6"/>
      <c r="L19" s="6"/>
      <c r="M19" s="6"/>
      <c r="N19" s="6"/>
      <c r="O19" s="6"/>
      <c r="P19" s="6"/>
      <c r="Q19" s="6"/>
      <c r="R19" s="21"/>
    </row>
    <row r="20" spans="1:18">
      <c r="A20" s="33">
        <v>7</v>
      </c>
      <c r="B20" s="91" t="s">
        <v>86</v>
      </c>
      <c r="C20" s="10" t="s">
        <v>65</v>
      </c>
      <c r="D20" s="10" t="s">
        <v>292</v>
      </c>
      <c r="E20" s="10" t="s">
        <v>531</v>
      </c>
      <c r="F20" s="43">
        <v>1</v>
      </c>
      <c r="G20" s="79">
        <v>7.8199999999999994</v>
      </c>
      <c r="H20" s="79">
        <f t="shared" ref="H20:H30" si="1">G20*F20</f>
        <v>7.8199999999999994</v>
      </c>
      <c r="I20" s="20"/>
      <c r="J20" s="6"/>
      <c r="K20" s="6"/>
      <c r="L20" s="6"/>
      <c r="M20" s="6"/>
      <c r="N20" s="6"/>
      <c r="O20" s="6"/>
      <c r="P20" s="6"/>
      <c r="Q20" s="6"/>
      <c r="R20" s="21"/>
    </row>
    <row r="21" spans="1:18">
      <c r="A21" s="33">
        <v>8</v>
      </c>
      <c r="B21" s="91" t="s">
        <v>87</v>
      </c>
      <c r="C21" s="10" t="s">
        <v>458</v>
      </c>
      <c r="D21" s="10" t="s">
        <v>293</v>
      </c>
      <c r="E21" s="10" t="s">
        <v>532</v>
      </c>
      <c r="F21" s="43">
        <v>2</v>
      </c>
      <c r="G21" s="79">
        <v>0.08</v>
      </c>
      <c r="H21" s="79">
        <f t="shared" si="1"/>
        <v>0.16</v>
      </c>
      <c r="I21" s="20"/>
      <c r="J21" s="6"/>
      <c r="K21" s="6"/>
      <c r="L21" s="6"/>
      <c r="M21" s="6"/>
      <c r="N21" s="6"/>
      <c r="O21" s="6"/>
      <c r="P21" s="6"/>
      <c r="Q21" s="6"/>
      <c r="R21" s="21"/>
    </row>
    <row r="22" spans="1:18">
      <c r="A22" s="33">
        <v>9</v>
      </c>
      <c r="B22" s="91" t="s">
        <v>23</v>
      </c>
      <c r="C22" s="66" t="s">
        <v>107</v>
      </c>
      <c r="D22" s="10" t="s">
        <v>108</v>
      </c>
      <c r="E22" s="10" t="s">
        <v>533</v>
      </c>
      <c r="F22" s="43">
        <v>1</v>
      </c>
      <c r="G22" s="79">
        <v>5.93</v>
      </c>
      <c r="H22" s="79">
        <f t="shared" si="1"/>
        <v>5.93</v>
      </c>
      <c r="I22" s="20"/>
      <c r="J22" s="6"/>
      <c r="K22" s="6"/>
      <c r="L22" s="6"/>
      <c r="M22" s="6"/>
      <c r="N22" s="6"/>
      <c r="O22" s="6"/>
      <c r="P22" s="6"/>
      <c r="Q22" s="6"/>
      <c r="R22" s="21"/>
    </row>
    <row r="23" spans="1:18">
      <c r="A23" s="33">
        <v>10</v>
      </c>
      <c r="B23" s="91" t="s">
        <v>24</v>
      </c>
      <c r="C23" s="66" t="s">
        <v>109</v>
      </c>
      <c r="D23" s="10" t="s">
        <v>110</v>
      </c>
      <c r="E23" s="10" t="s">
        <v>534</v>
      </c>
      <c r="F23" s="43">
        <v>1</v>
      </c>
      <c r="G23" s="79">
        <v>7.09</v>
      </c>
      <c r="H23" s="79">
        <f t="shared" si="1"/>
        <v>7.09</v>
      </c>
      <c r="I23" s="20"/>
      <c r="J23" s="6"/>
      <c r="K23" s="6"/>
      <c r="L23" s="6"/>
      <c r="M23" s="6"/>
      <c r="N23" s="6"/>
      <c r="O23" s="6"/>
      <c r="P23" s="6"/>
      <c r="Q23" s="6"/>
      <c r="R23" s="21"/>
    </row>
    <row r="24" spans="1:18">
      <c r="A24" s="33">
        <v>11</v>
      </c>
      <c r="B24" s="91" t="s">
        <v>25</v>
      </c>
      <c r="C24" s="66" t="s">
        <v>111</v>
      </c>
      <c r="D24" s="10" t="s">
        <v>112</v>
      </c>
      <c r="E24" s="10" t="s">
        <v>535</v>
      </c>
      <c r="F24" s="43">
        <v>1</v>
      </c>
      <c r="G24" s="79">
        <v>10.66</v>
      </c>
      <c r="H24" s="79">
        <f t="shared" si="1"/>
        <v>10.66</v>
      </c>
      <c r="I24" s="20"/>
      <c r="J24" s="6"/>
      <c r="K24" s="6"/>
      <c r="L24" s="6"/>
      <c r="M24" s="6"/>
      <c r="N24" s="6"/>
      <c r="O24" s="6"/>
      <c r="P24" s="6"/>
      <c r="Q24" s="6"/>
      <c r="R24" s="21"/>
    </row>
    <row r="25" spans="1:18">
      <c r="A25" s="33">
        <v>12</v>
      </c>
      <c r="B25" s="91" t="s">
        <v>26</v>
      </c>
      <c r="C25" s="66" t="s">
        <v>113</v>
      </c>
      <c r="D25" s="10" t="s">
        <v>114</v>
      </c>
      <c r="E25" s="10" t="s">
        <v>536</v>
      </c>
      <c r="F25" s="43">
        <v>1</v>
      </c>
      <c r="G25" s="79">
        <v>4.45</v>
      </c>
      <c r="H25" s="79">
        <f t="shared" si="1"/>
        <v>4.45</v>
      </c>
      <c r="I25" s="20"/>
      <c r="J25" s="6"/>
      <c r="K25" s="6"/>
      <c r="L25" s="6"/>
      <c r="M25" s="6"/>
      <c r="N25" s="6"/>
      <c r="O25" s="6"/>
      <c r="P25" s="6"/>
      <c r="Q25" s="6"/>
      <c r="R25" s="21"/>
    </row>
    <row r="26" spans="1:18">
      <c r="A26" s="33">
        <v>13</v>
      </c>
      <c r="B26" s="91" t="s">
        <v>27</v>
      </c>
      <c r="C26" s="10" t="s">
        <v>64</v>
      </c>
      <c r="D26" s="10" t="s">
        <v>294</v>
      </c>
      <c r="E26" s="10" t="s">
        <v>537</v>
      </c>
      <c r="F26" s="43">
        <v>2</v>
      </c>
      <c r="G26" s="79">
        <v>0.5</v>
      </c>
      <c r="H26" s="79">
        <f t="shared" si="1"/>
        <v>1</v>
      </c>
      <c r="I26" s="20"/>
      <c r="J26" s="6"/>
      <c r="K26" s="6"/>
      <c r="L26" s="6"/>
      <c r="M26" s="6"/>
      <c r="N26" s="6"/>
      <c r="O26" s="6"/>
      <c r="P26" s="6"/>
      <c r="Q26" s="6"/>
      <c r="R26" s="21"/>
    </row>
    <row r="27" spans="1:18">
      <c r="A27" s="33">
        <v>14</v>
      </c>
      <c r="B27" s="91" t="s">
        <v>32</v>
      </c>
      <c r="C27" s="10" t="s">
        <v>72</v>
      </c>
      <c r="D27" s="10" t="s">
        <v>295</v>
      </c>
      <c r="E27" s="10" t="s">
        <v>541</v>
      </c>
      <c r="F27" s="43">
        <v>5</v>
      </c>
      <c r="G27" s="79">
        <v>6.9999999999999993E-2</v>
      </c>
      <c r="H27" s="79">
        <f t="shared" si="1"/>
        <v>0.35</v>
      </c>
      <c r="I27" s="20"/>
      <c r="J27" s="6"/>
      <c r="K27" s="6"/>
      <c r="L27" s="6"/>
      <c r="M27" s="6"/>
      <c r="N27" s="6"/>
      <c r="O27" s="6"/>
      <c r="P27" s="6"/>
      <c r="Q27" s="6"/>
      <c r="R27" s="21"/>
    </row>
    <row r="28" spans="1:18">
      <c r="A28" s="33">
        <v>15</v>
      </c>
      <c r="B28" s="91" t="s">
        <v>33</v>
      </c>
      <c r="C28" s="10">
        <v>578706020</v>
      </c>
      <c r="D28" s="10" t="s">
        <v>296</v>
      </c>
      <c r="E28" s="10" t="s">
        <v>538</v>
      </c>
      <c r="F28" s="43">
        <v>2</v>
      </c>
      <c r="G28" s="79">
        <v>0.04</v>
      </c>
      <c r="H28" s="79">
        <f t="shared" si="1"/>
        <v>0.08</v>
      </c>
      <c r="I28" s="20"/>
      <c r="J28" s="6"/>
      <c r="K28" s="6"/>
      <c r="L28" s="6"/>
      <c r="M28" s="6"/>
      <c r="N28" s="6"/>
      <c r="O28" s="6"/>
      <c r="P28" s="6"/>
      <c r="Q28" s="6"/>
      <c r="R28" s="21"/>
    </row>
    <row r="29" spans="1:18">
      <c r="A29" s="33">
        <v>16</v>
      </c>
      <c r="B29" s="91" t="s">
        <v>34</v>
      </c>
      <c r="C29" s="10">
        <v>617706000</v>
      </c>
      <c r="D29" s="10" t="s">
        <v>297</v>
      </c>
      <c r="E29" s="10" t="s">
        <v>539</v>
      </c>
      <c r="F29" s="43">
        <v>3</v>
      </c>
      <c r="G29" s="79">
        <v>0.03</v>
      </c>
      <c r="H29" s="79">
        <f t="shared" si="1"/>
        <v>0.09</v>
      </c>
      <c r="I29" s="20"/>
      <c r="J29" s="6"/>
      <c r="K29" s="6"/>
      <c r="L29" s="6"/>
      <c r="M29" s="6"/>
      <c r="N29" s="6"/>
      <c r="O29" s="6"/>
      <c r="P29" s="6"/>
      <c r="Q29" s="6"/>
      <c r="R29" s="21"/>
    </row>
    <row r="30" spans="1:18">
      <c r="A30" s="33">
        <v>17</v>
      </c>
      <c r="B30" s="91" t="s">
        <v>35</v>
      </c>
      <c r="C30" s="10">
        <v>960006000</v>
      </c>
      <c r="D30" s="10" t="s">
        <v>298</v>
      </c>
      <c r="E30" s="10" t="s">
        <v>540</v>
      </c>
      <c r="F30" s="43">
        <v>3</v>
      </c>
      <c r="G30" s="79">
        <v>0.02</v>
      </c>
      <c r="H30" s="79">
        <f t="shared" si="1"/>
        <v>0.06</v>
      </c>
      <c r="I30" s="20"/>
      <c r="J30" s="6"/>
      <c r="K30" s="6"/>
      <c r="L30" s="6"/>
      <c r="M30" s="6"/>
      <c r="N30" s="6"/>
      <c r="O30" s="6"/>
      <c r="P30" s="6"/>
      <c r="Q30" s="6"/>
      <c r="R30" s="21"/>
    </row>
    <row r="31" spans="1:18" ht="15" thickBot="1">
      <c r="A31" s="41"/>
      <c r="B31" s="94"/>
      <c r="C31" s="46"/>
      <c r="D31" s="46"/>
      <c r="E31" s="68"/>
      <c r="F31" s="47"/>
      <c r="G31" s="80"/>
      <c r="H31" s="80"/>
      <c r="I31" s="22"/>
      <c r="J31" s="23"/>
      <c r="K31" s="23"/>
      <c r="L31" s="23"/>
      <c r="M31" s="23"/>
      <c r="N31" s="23"/>
      <c r="O31" s="23"/>
      <c r="P31" s="23"/>
      <c r="Q31" s="23"/>
      <c r="R31" s="24"/>
    </row>
    <row r="32" spans="1:18" ht="15" thickBot="1">
      <c r="A32" s="210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2"/>
    </row>
    <row r="33" spans="1:18" ht="14.25" customHeight="1">
      <c r="A33" s="105"/>
      <c r="B33" s="200" t="s">
        <v>755</v>
      </c>
      <c r="C33" s="200"/>
      <c r="D33" s="200"/>
      <c r="E33" s="200"/>
      <c r="F33" s="201"/>
      <c r="G33" s="76"/>
      <c r="H33" s="77">
        <f>SUM(H35:H42)</f>
        <v>25.009999999999998</v>
      </c>
      <c r="I33" s="15"/>
      <c r="J33" s="16"/>
      <c r="K33" s="16"/>
      <c r="L33" s="16"/>
      <c r="M33" s="16"/>
      <c r="N33" s="16"/>
      <c r="O33" s="16"/>
      <c r="P33" s="16"/>
      <c r="Q33" s="16"/>
      <c r="R33" s="17"/>
    </row>
    <row r="34" spans="1:18" s="8" customFormat="1" ht="185.25">
      <c r="A34" s="25"/>
      <c r="B34" s="90" t="s">
        <v>125</v>
      </c>
      <c r="C34" s="12" t="s">
        <v>126</v>
      </c>
      <c r="D34" s="12" t="s">
        <v>127</v>
      </c>
      <c r="E34" s="12" t="s">
        <v>777</v>
      </c>
      <c r="F34" s="26" t="s">
        <v>778</v>
      </c>
      <c r="G34" s="78" t="s">
        <v>808</v>
      </c>
      <c r="H34" s="78" t="s">
        <v>808</v>
      </c>
      <c r="I34" s="18"/>
      <c r="J34" s="9"/>
      <c r="K34" s="9"/>
      <c r="L34" s="9"/>
      <c r="M34" s="9"/>
      <c r="N34" s="9"/>
      <c r="O34" s="9"/>
      <c r="P34" s="9"/>
      <c r="Q34" s="9"/>
      <c r="R34" s="19"/>
    </row>
    <row r="35" spans="1:18" ht="24" customHeight="1">
      <c r="A35" s="33">
        <v>18</v>
      </c>
      <c r="B35" s="95" t="s">
        <v>128</v>
      </c>
      <c r="C35" s="10" t="s">
        <v>51</v>
      </c>
      <c r="D35" s="10" t="s">
        <v>299</v>
      </c>
      <c r="E35" s="10" t="s">
        <v>810</v>
      </c>
      <c r="F35" s="43">
        <v>1</v>
      </c>
      <c r="G35" s="79">
        <v>0.71</v>
      </c>
      <c r="H35" s="79">
        <f t="shared" ref="H35:H42" si="2">G35*F35</f>
        <v>0.71</v>
      </c>
      <c r="I35" s="20"/>
      <c r="J35" s="6"/>
      <c r="K35" s="6"/>
      <c r="L35" s="6"/>
      <c r="M35" s="6"/>
      <c r="N35" s="6"/>
      <c r="O35" s="6"/>
      <c r="P35" s="6"/>
      <c r="Q35" s="6"/>
      <c r="R35" s="21"/>
    </row>
    <row r="36" spans="1:18">
      <c r="A36" s="33">
        <v>19</v>
      </c>
      <c r="B36" s="95" t="s">
        <v>129</v>
      </c>
      <c r="C36" s="10" t="s">
        <v>50</v>
      </c>
      <c r="D36" s="10" t="s">
        <v>130</v>
      </c>
      <c r="E36" s="10" t="s">
        <v>811</v>
      </c>
      <c r="F36" s="43">
        <v>1</v>
      </c>
      <c r="G36" s="79">
        <v>4.0299999999999994</v>
      </c>
      <c r="H36" s="79">
        <f t="shared" si="2"/>
        <v>4.0299999999999994</v>
      </c>
      <c r="I36" s="20"/>
      <c r="J36" s="6"/>
      <c r="K36" s="6"/>
      <c r="L36" s="6"/>
      <c r="M36" s="6"/>
      <c r="N36" s="6"/>
      <c r="O36" s="6"/>
      <c r="P36" s="6"/>
      <c r="Q36" s="6"/>
      <c r="R36" s="21"/>
    </row>
    <row r="37" spans="1:18">
      <c r="A37" s="33">
        <v>20</v>
      </c>
      <c r="B37" s="95" t="s">
        <v>131</v>
      </c>
      <c r="C37" s="10" t="s">
        <v>132</v>
      </c>
      <c r="D37" s="10" t="s">
        <v>300</v>
      </c>
      <c r="E37" s="10" t="s">
        <v>812</v>
      </c>
      <c r="F37" s="43">
        <v>1</v>
      </c>
      <c r="G37" s="79">
        <v>5.59</v>
      </c>
      <c r="H37" s="79">
        <f t="shared" si="2"/>
        <v>5.59</v>
      </c>
      <c r="I37" s="20"/>
      <c r="J37" s="6"/>
      <c r="K37" s="6"/>
      <c r="L37" s="6"/>
      <c r="M37" s="6"/>
      <c r="N37" s="6"/>
      <c r="O37" s="6"/>
      <c r="P37" s="6"/>
      <c r="Q37" s="6"/>
      <c r="R37" s="21"/>
    </row>
    <row r="38" spans="1:18">
      <c r="A38" s="33">
        <v>21</v>
      </c>
      <c r="B38" s="95" t="s">
        <v>133</v>
      </c>
      <c r="C38" s="10" t="s">
        <v>49</v>
      </c>
      <c r="D38" s="10" t="s">
        <v>301</v>
      </c>
      <c r="E38" s="10" t="s">
        <v>813</v>
      </c>
      <c r="F38" s="43">
        <v>1</v>
      </c>
      <c r="G38" s="79">
        <v>5.59</v>
      </c>
      <c r="H38" s="79">
        <f t="shared" si="2"/>
        <v>5.59</v>
      </c>
      <c r="I38" s="20"/>
      <c r="J38" s="6"/>
      <c r="K38" s="6"/>
      <c r="L38" s="6"/>
      <c r="M38" s="6"/>
      <c r="N38" s="6"/>
      <c r="O38" s="6"/>
      <c r="P38" s="6"/>
      <c r="Q38" s="6"/>
      <c r="R38" s="21"/>
    </row>
    <row r="39" spans="1:18">
      <c r="A39" s="33">
        <v>22</v>
      </c>
      <c r="B39" s="95" t="s">
        <v>134</v>
      </c>
      <c r="C39" s="10" t="s">
        <v>52</v>
      </c>
      <c r="D39" s="10" t="s">
        <v>302</v>
      </c>
      <c r="E39" s="10" t="s">
        <v>814</v>
      </c>
      <c r="F39" s="43">
        <v>1</v>
      </c>
      <c r="G39" s="79">
        <v>0.79</v>
      </c>
      <c r="H39" s="79">
        <f t="shared" si="2"/>
        <v>0.79</v>
      </c>
      <c r="I39" s="20"/>
      <c r="J39" s="6"/>
      <c r="K39" s="6"/>
      <c r="L39" s="6"/>
      <c r="M39" s="6"/>
      <c r="N39" s="6"/>
      <c r="O39" s="6"/>
      <c r="P39" s="6"/>
      <c r="Q39" s="6"/>
      <c r="R39" s="21"/>
    </row>
    <row r="40" spans="1:18" ht="15.75">
      <c r="A40" s="33">
        <v>23</v>
      </c>
      <c r="B40" s="95" t="s">
        <v>135</v>
      </c>
      <c r="C40" s="38" t="s">
        <v>459</v>
      </c>
      <c r="D40" s="10" t="s">
        <v>303</v>
      </c>
      <c r="E40" s="10" t="s">
        <v>542</v>
      </c>
      <c r="F40" s="43">
        <v>1</v>
      </c>
      <c r="G40" s="79">
        <v>4</v>
      </c>
      <c r="H40" s="79">
        <f t="shared" si="2"/>
        <v>4</v>
      </c>
      <c r="I40" s="20"/>
      <c r="J40" s="6"/>
      <c r="K40" s="6"/>
      <c r="L40" s="6"/>
      <c r="M40" s="6"/>
      <c r="N40" s="6"/>
      <c r="O40" s="6"/>
      <c r="P40" s="6"/>
      <c r="Q40" s="6"/>
      <c r="R40" s="21"/>
    </row>
    <row r="41" spans="1:18" ht="15.75">
      <c r="A41" s="33">
        <v>24</v>
      </c>
      <c r="B41" s="95" t="s">
        <v>136</v>
      </c>
      <c r="C41" s="38" t="s">
        <v>460</v>
      </c>
      <c r="D41" s="10" t="s">
        <v>304</v>
      </c>
      <c r="E41" s="10" t="s">
        <v>543</v>
      </c>
      <c r="F41" s="43">
        <v>1</v>
      </c>
      <c r="G41" s="79">
        <v>4</v>
      </c>
      <c r="H41" s="79">
        <f t="shared" si="2"/>
        <v>4</v>
      </c>
      <c r="I41" s="20"/>
      <c r="J41" s="6"/>
      <c r="K41" s="6"/>
      <c r="L41" s="6"/>
      <c r="M41" s="6"/>
      <c r="N41" s="6"/>
      <c r="O41" s="6"/>
      <c r="P41" s="6"/>
      <c r="Q41" s="6"/>
      <c r="R41" s="21"/>
    </row>
    <row r="42" spans="1:18">
      <c r="A42" s="33">
        <v>25</v>
      </c>
      <c r="B42" s="95" t="s">
        <v>137</v>
      </c>
      <c r="C42" s="10" t="s">
        <v>138</v>
      </c>
      <c r="D42" s="10" t="s">
        <v>305</v>
      </c>
      <c r="E42" s="10" t="s">
        <v>815</v>
      </c>
      <c r="F42" s="43">
        <v>5</v>
      </c>
      <c r="G42" s="79">
        <v>6.0000000000000005E-2</v>
      </c>
      <c r="H42" s="79">
        <f t="shared" si="2"/>
        <v>0.30000000000000004</v>
      </c>
      <c r="I42" s="20"/>
      <c r="J42" s="6"/>
      <c r="K42" s="6"/>
      <c r="L42" s="6"/>
      <c r="M42" s="6"/>
      <c r="N42" s="6"/>
      <c r="O42" s="6"/>
      <c r="P42" s="6"/>
      <c r="Q42" s="6"/>
      <c r="R42" s="21"/>
    </row>
    <row r="43" spans="1:18">
      <c r="A43" s="33"/>
      <c r="B43" s="95"/>
      <c r="C43" s="10"/>
      <c r="D43" s="10"/>
      <c r="E43" s="10"/>
      <c r="F43" s="43"/>
      <c r="G43" s="79"/>
      <c r="H43" s="79"/>
      <c r="I43" s="20"/>
      <c r="J43" s="6"/>
      <c r="K43" s="6"/>
      <c r="L43" s="6"/>
      <c r="M43" s="6"/>
      <c r="N43" s="6"/>
      <c r="O43" s="6"/>
      <c r="P43" s="6"/>
      <c r="Q43" s="6"/>
      <c r="R43" s="21"/>
    </row>
    <row r="44" spans="1:18">
      <c r="A44" s="33"/>
      <c r="B44" s="95"/>
      <c r="C44" s="10"/>
      <c r="D44" s="10"/>
      <c r="E44" s="10"/>
      <c r="F44" s="43"/>
      <c r="G44" s="79"/>
      <c r="H44" s="79"/>
      <c r="I44" s="20"/>
      <c r="J44" s="6"/>
      <c r="K44" s="6"/>
      <c r="L44" s="6"/>
      <c r="M44" s="6"/>
      <c r="N44" s="6"/>
      <c r="O44" s="6"/>
      <c r="P44" s="6"/>
      <c r="Q44" s="6"/>
      <c r="R44" s="21"/>
    </row>
    <row r="45" spans="1:18">
      <c r="A45" s="33"/>
      <c r="B45" s="95"/>
      <c r="C45" s="10"/>
      <c r="D45" s="10"/>
      <c r="E45" s="10"/>
      <c r="F45" s="43"/>
      <c r="G45" s="79"/>
      <c r="H45" s="79"/>
      <c r="I45" s="20"/>
      <c r="J45" s="6"/>
      <c r="K45" s="6"/>
      <c r="L45" s="6"/>
      <c r="M45" s="6"/>
      <c r="N45" s="6"/>
      <c r="O45" s="6"/>
      <c r="P45" s="6"/>
      <c r="Q45" s="6"/>
      <c r="R45" s="21"/>
    </row>
    <row r="46" spans="1:18" ht="15" thickBot="1">
      <c r="A46" s="41"/>
      <c r="B46" s="96"/>
      <c r="C46" s="46"/>
      <c r="D46" s="46"/>
      <c r="E46" s="46"/>
      <c r="F46" s="47"/>
      <c r="G46" s="80"/>
      <c r="H46" s="80"/>
      <c r="I46" s="22"/>
      <c r="J46" s="23"/>
      <c r="K46" s="23"/>
      <c r="L46" s="23"/>
      <c r="M46" s="23"/>
      <c r="N46" s="23"/>
      <c r="O46" s="23"/>
      <c r="P46" s="23"/>
      <c r="Q46" s="23"/>
      <c r="R46" s="24"/>
    </row>
    <row r="47" spans="1:18" ht="15" thickBot="1">
      <c r="A47" s="210"/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2"/>
    </row>
    <row r="48" spans="1:18" ht="14.25" customHeight="1">
      <c r="A48" s="105"/>
      <c r="B48" s="200" t="s">
        <v>756</v>
      </c>
      <c r="C48" s="200"/>
      <c r="D48" s="200"/>
      <c r="E48" s="200"/>
      <c r="F48" s="201"/>
      <c r="G48" s="76"/>
      <c r="H48" s="77">
        <f>H50+H51+H62+H67+H68+H69+H70</f>
        <v>68.16</v>
      </c>
      <c r="I48" s="15"/>
      <c r="J48" s="16"/>
      <c r="K48" s="16"/>
      <c r="L48" s="16"/>
      <c r="M48" s="16"/>
      <c r="N48" s="16"/>
      <c r="O48" s="16"/>
      <c r="P48" s="16"/>
      <c r="Q48" s="16"/>
      <c r="R48" s="17"/>
    </row>
    <row r="49" spans="1:18" s="8" customFormat="1" ht="185.25">
      <c r="A49" s="25"/>
      <c r="B49" s="90" t="s">
        <v>125</v>
      </c>
      <c r="C49" s="12" t="s">
        <v>126</v>
      </c>
      <c r="D49" s="12" t="s">
        <v>127</v>
      </c>
      <c r="E49" s="12" t="s">
        <v>777</v>
      </c>
      <c r="F49" s="26" t="s">
        <v>778</v>
      </c>
      <c r="G49" s="78" t="s">
        <v>808</v>
      </c>
      <c r="H49" s="78" t="s">
        <v>808</v>
      </c>
      <c r="I49" s="18"/>
      <c r="J49" s="9"/>
      <c r="K49" s="9"/>
      <c r="L49" s="9"/>
      <c r="M49" s="9"/>
      <c r="N49" s="9"/>
      <c r="O49" s="9"/>
      <c r="P49" s="9"/>
      <c r="Q49" s="9"/>
      <c r="R49" s="19"/>
    </row>
    <row r="50" spans="1:18" ht="15.75">
      <c r="A50" s="33">
        <v>26</v>
      </c>
      <c r="B50" s="95" t="s">
        <v>139</v>
      </c>
      <c r="C50" s="38" t="s">
        <v>461</v>
      </c>
      <c r="D50" s="10" t="s">
        <v>306</v>
      </c>
      <c r="E50" s="10" t="s">
        <v>561</v>
      </c>
      <c r="F50" s="43">
        <v>1</v>
      </c>
      <c r="G50" s="79">
        <v>9.0499999999999989</v>
      </c>
      <c r="H50" s="79">
        <f t="shared" ref="H50:H70" si="3">G50*F50</f>
        <v>9.0499999999999989</v>
      </c>
      <c r="I50" s="20"/>
      <c r="J50" s="6"/>
      <c r="K50" s="6"/>
      <c r="L50" s="6"/>
      <c r="M50" s="6"/>
      <c r="N50" s="6"/>
      <c r="O50" s="6"/>
      <c r="P50" s="6"/>
      <c r="Q50" s="6"/>
      <c r="R50" s="21"/>
    </row>
    <row r="51" spans="1:18" ht="28.5">
      <c r="A51" s="33">
        <v>27</v>
      </c>
      <c r="B51" s="95" t="s">
        <v>129</v>
      </c>
      <c r="C51" s="38" t="s">
        <v>462</v>
      </c>
      <c r="D51" s="10" t="s">
        <v>140</v>
      </c>
      <c r="E51" s="10" t="s">
        <v>544</v>
      </c>
      <c r="F51" s="43">
        <v>1</v>
      </c>
      <c r="G51" s="79">
        <f>SUM(H52:H61)</f>
        <v>50.42</v>
      </c>
      <c r="H51" s="79">
        <f t="shared" si="3"/>
        <v>50.42</v>
      </c>
      <c r="I51" s="20"/>
      <c r="J51" s="6"/>
      <c r="K51" s="6"/>
      <c r="L51" s="6"/>
      <c r="M51" s="6"/>
      <c r="N51" s="6"/>
      <c r="O51" s="6"/>
      <c r="P51" s="6"/>
      <c r="Q51" s="6"/>
      <c r="R51" s="21"/>
    </row>
    <row r="52" spans="1:18">
      <c r="A52" s="33">
        <v>28</v>
      </c>
      <c r="B52" s="95" t="s">
        <v>131</v>
      </c>
      <c r="C52" s="10" t="s">
        <v>141</v>
      </c>
      <c r="D52" s="10" t="s">
        <v>307</v>
      </c>
      <c r="E52" s="10" t="s">
        <v>545</v>
      </c>
      <c r="F52" s="43">
        <v>1</v>
      </c>
      <c r="G52" s="79">
        <v>2.6</v>
      </c>
      <c r="H52" s="79">
        <f t="shared" si="3"/>
        <v>2.6</v>
      </c>
      <c r="I52" s="20"/>
      <c r="J52" s="6"/>
      <c r="K52" s="6"/>
      <c r="L52" s="6"/>
      <c r="M52" s="6"/>
      <c r="N52" s="6"/>
      <c r="O52" s="6"/>
      <c r="P52" s="6"/>
      <c r="Q52" s="6"/>
      <c r="R52" s="21"/>
    </row>
    <row r="53" spans="1:18">
      <c r="A53" s="33">
        <v>29</v>
      </c>
      <c r="B53" s="95" t="s">
        <v>23</v>
      </c>
      <c r="C53" s="10" t="s">
        <v>142</v>
      </c>
      <c r="D53" s="10" t="s">
        <v>308</v>
      </c>
      <c r="E53" s="10" t="s">
        <v>546</v>
      </c>
      <c r="F53" s="43">
        <v>1</v>
      </c>
      <c r="G53" s="79">
        <v>0.08</v>
      </c>
      <c r="H53" s="79">
        <f t="shared" si="3"/>
        <v>0.08</v>
      </c>
      <c r="I53" s="20"/>
      <c r="J53" s="6"/>
      <c r="K53" s="6"/>
      <c r="L53" s="6"/>
      <c r="M53" s="6"/>
      <c r="N53" s="6"/>
      <c r="O53" s="6"/>
      <c r="P53" s="6"/>
      <c r="Q53" s="6"/>
      <c r="R53" s="21"/>
    </row>
    <row r="54" spans="1:18">
      <c r="A54" s="33">
        <v>30</v>
      </c>
      <c r="B54" s="95" t="s">
        <v>24</v>
      </c>
      <c r="C54" s="66" t="s">
        <v>96</v>
      </c>
      <c r="D54" s="10" t="s">
        <v>309</v>
      </c>
      <c r="E54" s="10" t="s">
        <v>547</v>
      </c>
      <c r="F54" s="43">
        <v>4</v>
      </c>
      <c r="G54" s="79">
        <v>0.06</v>
      </c>
      <c r="H54" s="79">
        <f t="shared" si="3"/>
        <v>0.24</v>
      </c>
      <c r="I54" s="20"/>
      <c r="J54" s="6"/>
      <c r="K54" s="6"/>
      <c r="L54" s="6"/>
      <c r="M54" s="6"/>
      <c r="N54" s="6"/>
      <c r="O54" s="6"/>
      <c r="P54" s="6"/>
      <c r="Q54" s="6"/>
      <c r="R54" s="21"/>
    </row>
    <row r="55" spans="1:18">
      <c r="A55" s="33">
        <v>31</v>
      </c>
      <c r="B55" s="95" t="s">
        <v>25</v>
      </c>
      <c r="C55" s="10" t="s">
        <v>181</v>
      </c>
      <c r="D55" s="10" t="s">
        <v>29</v>
      </c>
      <c r="E55" s="10" t="s">
        <v>548</v>
      </c>
      <c r="F55" s="43">
        <v>2</v>
      </c>
      <c r="G55" s="79">
        <v>0.8</v>
      </c>
      <c r="H55" s="79">
        <f t="shared" si="3"/>
        <v>1.6</v>
      </c>
      <c r="I55" s="20"/>
      <c r="J55" s="6"/>
      <c r="K55" s="6"/>
      <c r="L55" s="6"/>
      <c r="M55" s="6"/>
      <c r="N55" s="6"/>
      <c r="O55" s="6"/>
      <c r="P55" s="6"/>
      <c r="Q55" s="6"/>
      <c r="R55" s="21"/>
    </row>
    <row r="56" spans="1:18">
      <c r="A56" s="33">
        <v>32</v>
      </c>
      <c r="B56" s="95" t="s">
        <v>26</v>
      </c>
      <c r="C56" s="10" t="s">
        <v>182</v>
      </c>
      <c r="D56" s="10" t="s">
        <v>30</v>
      </c>
      <c r="E56" s="10" t="s">
        <v>549</v>
      </c>
      <c r="F56" s="43">
        <v>1</v>
      </c>
      <c r="G56" s="79">
        <v>19.98</v>
      </c>
      <c r="H56" s="79">
        <f t="shared" si="3"/>
        <v>19.98</v>
      </c>
      <c r="I56" s="20"/>
      <c r="J56" s="6"/>
      <c r="K56" s="6"/>
      <c r="L56" s="6"/>
      <c r="M56" s="6"/>
      <c r="N56" s="6"/>
      <c r="O56" s="6"/>
      <c r="P56" s="6"/>
      <c r="Q56" s="6"/>
      <c r="R56" s="21"/>
    </row>
    <row r="57" spans="1:18">
      <c r="A57" s="33">
        <v>33</v>
      </c>
      <c r="B57" s="95" t="s">
        <v>27</v>
      </c>
      <c r="C57" s="10" t="s">
        <v>874</v>
      </c>
      <c r="D57" s="10" t="s">
        <v>31</v>
      </c>
      <c r="E57" s="10" t="s">
        <v>550</v>
      </c>
      <c r="F57" s="43">
        <v>1</v>
      </c>
      <c r="G57" s="79">
        <v>24.42</v>
      </c>
      <c r="H57" s="79">
        <f t="shared" si="3"/>
        <v>24.42</v>
      </c>
      <c r="I57" s="20"/>
      <c r="J57" s="6"/>
      <c r="K57" s="6"/>
      <c r="L57" s="6"/>
      <c r="M57" s="6"/>
      <c r="N57" s="6"/>
      <c r="O57" s="6"/>
      <c r="P57" s="6"/>
      <c r="Q57" s="6"/>
      <c r="R57" s="21"/>
    </row>
    <row r="58" spans="1:18">
      <c r="A58" s="33">
        <v>34</v>
      </c>
      <c r="B58" s="95" t="s">
        <v>32</v>
      </c>
      <c r="C58" s="10">
        <v>578208040</v>
      </c>
      <c r="D58" s="10" t="s">
        <v>183</v>
      </c>
      <c r="E58" s="10" t="s">
        <v>551</v>
      </c>
      <c r="F58" s="43">
        <v>2</v>
      </c>
      <c r="G58" s="79">
        <v>0.06</v>
      </c>
      <c r="H58" s="79">
        <f t="shared" si="3"/>
        <v>0.12</v>
      </c>
      <c r="I58" s="20"/>
      <c r="J58" s="6"/>
      <c r="K58" s="6"/>
      <c r="L58" s="6"/>
      <c r="M58" s="6"/>
      <c r="N58" s="6"/>
      <c r="O58" s="6"/>
      <c r="P58" s="6"/>
      <c r="Q58" s="6"/>
      <c r="R58" s="21"/>
    </row>
    <row r="59" spans="1:18">
      <c r="A59" s="33">
        <v>35</v>
      </c>
      <c r="B59" s="95" t="s">
        <v>184</v>
      </c>
      <c r="C59" s="10" t="s">
        <v>185</v>
      </c>
      <c r="D59" s="10" t="s">
        <v>40</v>
      </c>
      <c r="E59" s="10" t="s">
        <v>563</v>
      </c>
      <c r="F59" s="43">
        <v>1</v>
      </c>
      <c r="G59" s="79">
        <v>0.08</v>
      </c>
      <c r="H59" s="79">
        <f t="shared" si="3"/>
        <v>0.08</v>
      </c>
      <c r="I59" s="20"/>
      <c r="J59" s="6"/>
      <c r="K59" s="6"/>
      <c r="L59" s="6"/>
      <c r="M59" s="6"/>
      <c r="N59" s="6"/>
      <c r="O59" s="6"/>
      <c r="P59" s="6"/>
      <c r="Q59" s="6"/>
      <c r="R59" s="21"/>
    </row>
    <row r="60" spans="1:18">
      <c r="A60" s="33">
        <v>36</v>
      </c>
      <c r="B60" s="95" t="s">
        <v>186</v>
      </c>
      <c r="C60" s="10" t="s">
        <v>187</v>
      </c>
      <c r="D60" s="10" t="s">
        <v>28</v>
      </c>
      <c r="E60" s="10" t="s">
        <v>552</v>
      </c>
      <c r="F60" s="43">
        <v>1</v>
      </c>
      <c r="G60" s="79">
        <v>0.1</v>
      </c>
      <c r="H60" s="79">
        <f t="shared" si="3"/>
        <v>0.1</v>
      </c>
      <c r="I60" s="20"/>
      <c r="J60" s="6"/>
      <c r="K60" s="6"/>
      <c r="L60" s="6"/>
      <c r="M60" s="6"/>
      <c r="N60" s="6"/>
      <c r="O60" s="6"/>
      <c r="P60" s="6"/>
      <c r="Q60" s="6"/>
      <c r="R60" s="21"/>
    </row>
    <row r="61" spans="1:18">
      <c r="A61" s="33">
        <v>37</v>
      </c>
      <c r="B61" s="95" t="s">
        <v>188</v>
      </c>
      <c r="C61" s="10" t="s">
        <v>189</v>
      </c>
      <c r="D61" s="10" t="s">
        <v>190</v>
      </c>
      <c r="E61" s="10" t="s">
        <v>562</v>
      </c>
      <c r="F61" s="43">
        <v>1</v>
      </c>
      <c r="G61" s="79">
        <v>1.2</v>
      </c>
      <c r="H61" s="79">
        <f t="shared" si="3"/>
        <v>1.2</v>
      </c>
      <c r="I61" s="20"/>
      <c r="J61" s="6"/>
      <c r="K61" s="6"/>
      <c r="L61" s="6"/>
      <c r="M61" s="6"/>
      <c r="N61" s="6"/>
      <c r="O61" s="6"/>
      <c r="P61" s="6"/>
      <c r="Q61" s="6"/>
      <c r="R61" s="21"/>
    </row>
    <row r="62" spans="1:18">
      <c r="A62" s="33">
        <v>38</v>
      </c>
      <c r="B62" s="95" t="s">
        <v>191</v>
      </c>
      <c r="C62" s="10" t="s">
        <v>60</v>
      </c>
      <c r="D62" s="10" t="s">
        <v>312</v>
      </c>
      <c r="E62" s="10" t="s">
        <v>553</v>
      </c>
      <c r="F62" s="43">
        <v>1</v>
      </c>
      <c r="G62" s="79">
        <f>SUM(H63:H66)</f>
        <v>3.7700000000000005</v>
      </c>
      <c r="H62" s="79">
        <f t="shared" si="3"/>
        <v>3.7700000000000005</v>
      </c>
      <c r="I62" s="20"/>
      <c r="J62" s="6"/>
      <c r="K62" s="6"/>
      <c r="L62" s="6"/>
      <c r="M62" s="6"/>
      <c r="N62" s="6"/>
      <c r="O62" s="6"/>
      <c r="P62" s="6"/>
      <c r="Q62" s="6"/>
      <c r="R62" s="21"/>
    </row>
    <row r="63" spans="1:18">
      <c r="A63" s="33">
        <v>39</v>
      </c>
      <c r="B63" s="95" t="s">
        <v>192</v>
      </c>
      <c r="C63" s="10" t="s">
        <v>193</v>
      </c>
      <c r="D63" s="10" t="s">
        <v>451</v>
      </c>
      <c r="E63" s="10" t="s">
        <v>554</v>
      </c>
      <c r="F63" s="43">
        <v>2</v>
      </c>
      <c r="G63" s="79">
        <v>0.65</v>
      </c>
      <c r="H63" s="79">
        <f t="shared" si="3"/>
        <v>1.3</v>
      </c>
      <c r="I63" s="20"/>
      <c r="J63" s="6"/>
      <c r="K63" s="6"/>
      <c r="L63" s="6"/>
      <c r="M63" s="6"/>
      <c r="N63" s="6"/>
      <c r="O63" s="6"/>
      <c r="P63" s="6"/>
      <c r="Q63" s="6"/>
      <c r="R63" s="21"/>
    </row>
    <row r="64" spans="1:18">
      <c r="A64" s="33">
        <v>40</v>
      </c>
      <c r="B64" s="95" t="s">
        <v>39</v>
      </c>
      <c r="C64" s="66" t="s">
        <v>98</v>
      </c>
      <c r="D64" s="10" t="s">
        <v>37</v>
      </c>
      <c r="E64" s="10" t="s">
        <v>555</v>
      </c>
      <c r="F64" s="43">
        <v>1</v>
      </c>
      <c r="G64" s="79">
        <v>0.56999999999999995</v>
      </c>
      <c r="H64" s="79">
        <f t="shared" si="3"/>
        <v>0.56999999999999995</v>
      </c>
      <c r="I64" s="20"/>
      <c r="J64" s="6"/>
      <c r="K64" s="6"/>
      <c r="L64" s="6"/>
      <c r="M64" s="6"/>
      <c r="N64" s="6"/>
      <c r="O64" s="6"/>
      <c r="P64" s="6"/>
      <c r="Q64" s="6"/>
      <c r="R64" s="21"/>
    </row>
    <row r="65" spans="1:18">
      <c r="A65" s="33">
        <v>41</v>
      </c>
      <c r="B65" s="95" t="s">
        <v>90</v>
      </c>
      <c r="C65" s="66" t="s">
        <v>194</v>
      </c>
      <c r="D65" s="10" t="s">
        <v>195</v>
      </c>
      <c r="E65" s="10" t="s">
        <v>556</v>
      </c>
      <c r="F65" s="43">
        <v>1</v>
      </c>
      <c r="G65" s="79">
        <v>0.95</v>
      </c>
      <c r="H65" s="79">
        <f t="shared" si="3"/>
        <v>0.95</v>
      </c>
      <c r="I65" s="20"/>
      <c r="J65" s="6"/>
      <c r="K65" s="6"/>
      <c r="L65" s="6"/>
      <c r="M65" s="6"/>
      <c r="N65" s="6"/>
      <c r="O65" s="6"/>
      <c r="P65" s="6"/>
      <c r="Q65" s="6"/>
      <c r="R65" s="21"/>
    </row>
    <row r="66" spans="1:18">
      <c r="A66" s="33">
        <v>42</v>
      </c>
      <c r="B66" s="95" t="s">
        <v>41</v>
      </c>
      <c r="C66" s="66" t="s">
        <v>97</v>
      </c>
      <c r="D66" s="10" t="s">
        <v>196</v>
      </c>
      <c r="E66" s="10" t="s">
        <v>557</v>
      </c>
      <c r="F66" s="43">
        <v>1</v>
      </c>
      <c r="G66" s="79">
        <v>0.95</v>
      </c>
      <c r="H66" s="79">
        <f t="shared" si="3"/>
        <v>0.95</v>
      </c>
      <c r="I66" s="20"/>
      <c r="J66" s="6"/>
      <c r="K66" s="6"/>
      <c r="L66" s="6"/>
      <c r="M66" s="6"/>
      <c r="N66" s="6"/>
      <c r="O66" s="6"/>
      <c r="P66" s="6"/>
      <c r="Q66" s="6"/>
      <c r="R66" s="21"/>
    </row>
    <row r="67" spans="1:18">
      <c r="A67" s="33">
        <v>43</v>
      </c>
      <c r="B67" s="95" t="s">
        <v>42</v>
      </c>
      <c r="C67" s="10" t="s">
        <v>197</v>
      </c>
      <c r="D67" s="55" t="s">
        <v>310</v>
      </c>
      <c r="E67" s="10" t="s">
        <v>560</v>
      </c>
      <c r="F67" s="43">
        <v>2</v>
      </c>
      <c r="G67" s="79">
        <v>0.8</v>
      </c>
      <c r="H67" s="79">
        <f t="shared" si="3"/>
        <v>1.6</v>
      </c>
      <c r="I67" s="20"/>
      <c r="J67" s="6"/>
      <c r="K67" s="6"/>
      <c r="L67" s="6"/>
      <c r="M67" s="6"/>
      <c r="N67" s="6"/>
      <c r="O67" s="6"/>
      <c r="P67" s="6"/>
      <c r="Q67" s="6"/>
      <c r="R67" s="21"/>
    </row>
    <row r="68" spans="1:18" ht="15.75">
      <c r="A68" s="33">
        <v>44</v>
      </c>
      <c r="B68" s="95" t="s">
        <v>43</v>
      </c>
      <c r="C68" s="38" t="s">
        <v>463</v>
      </c>
      <c r="D68" s="10" t="s">
        <v>715</v>
      </c>
      <c r="E68" s="10" t="s">
        <v>564</v>
      </c>
      <c r="F68" s="43">
        <v>1</v>
      </c>
      <c r="G68" s="79">
        <v>1.58</v>
      </c>
      <c r="H68" s="79">
        <f t="shared" si="3"/>
        <v>1.58</v>
      </c>
      <c r="I68" s="20"/>
      <c r="J68" s="6"/>
      <c r="K68" s="6"/>
      <c r="L68" s="6"/>
      <c r="M68" s="6"/>
      <c r="N68" s="6"/>
      <c r="O68" s="6"/>
      <c r="P68" s="6"/>
      <c r="Q68" s="6"/>
      <c r="R68" s="21"/>
    </row>
    <row r="69" spans="1:18" ht="28.5">
      <c r="A69" s="33">
        <v>45</v>
      </c>
      <c r="B69" s="95" t="s">
        <v>44</v>
      </c>
      <c r="C69" s="38" t="s">
        <v>518</v>
      </c>
      <c r="D69" s="10" t="s">
        <v>452</v>
      </c>
      <c r="E69" s="10" t="s">
        <v>558</v>
      </c>
      <c r="F69" s="43">
        <v>2</v>
      </c>
      <c r="G69" s="79">
        <v>0.08</v>
      </c>
      <c r="H69" s="79">
        <f t="shared" si="3"/>
        <v>0.16</v>
      </c>
      <c r="I69" s="20"/>
      <c r="J69" s="6"/>
      <c r="K69" s="6"/>
      <c r="L69" s="6"/>
      <c r="M69" s="6"/>
      <c r="N69" s="6"/>
      <c r="O69" s="6"/>
      <c r="P69" s="6"/>
      <c r="Q69" s="6"/>
      <c r="R69" s="21"/>
    </row>
    <row r="70" spans="1:18" ht="16.5" thickBot="1">
      <c r="A70" s="33">
        <v>46</v>
      </c>
      <c r="B70" s="96" t="s">
        <v>6</v>
      </c>
      <c r="C70" s="42" t="s">
        <v>464</v>
      </c>
      <c r="D70" s="46" t="s">
        <v>311</v>
      </c>
      <c r="E70" s="46" t="s">
        <v>559</v>
      </c>
      <c r="F70" s="47">
        <v>1</v>
      </c>
      <c r="G70" s="80">
        <v>1.58</v>
      </c>
      <c r="H70" s="80">
        <f t="shared" si="3"/>
        <v>1.58</v>
      </c>
      <c r="I70" s="22"/>
      <c r="J70" s="23"/>
      <c r="K70" s="23"/>
      <c r="L70" s="23"/>
      <c r="M70" s="23"/>
      <c r="N70" s="23"/>
      <c r="O70" s="23"/>
      <c r="P70" s="23"/>
      <c r="Q70" s="23"/>
      <c r="R70" s="24"/>
    </row>
    <row r="71" spans="1:18" ht="15" thickBot="1">
      <c r="A71" s="210"/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2"/>
    </row>
    <row r="72" spans="1:18" ht="15" customHeight="1">
      <c r="A72" s="105"/>
      <c r="B72" s="200" t="s">
        <v>757</v>
      </c>
      <c r="C72" s="200"/>
      <c r="D72" s="200"/>
      <c r="E72" s="200"/>
      <c r="F72" s="201"/>
      <c r="G72" s="76"/>
      <c r="H72" s="77">
        <f>SUM(H74:H83)</f>
        <v>103.55999999999999</v>
      </c>
      <c r="I72" s="15"/>
      <c r="J72" s="16"/>
      <c r="K72" s="16"/>
      <c r="L72" s="16"/>
      <c r="M72" s="16"/>
      <c r="N72" s="16"/>
      <c r="O72" s="16"/>
      <c r="P72" s="16"/>
      <c r="Q72" s="16"/>
      <c r="R72" s="17"/>
    </row>
    <row r="73" spans="1:18" s="8" customFormat="1" ht="185.25">
      <c r="A73" s="25"/>
      <c r="B73" s="90" t="s">
        <v>263</v>
      </c>
      <c r="C73" s="12" t="s">
        <v>264</v>
      </c>
      <c r="D73" s="12" t="s">
        <v>265</v>
      </c>
      <c r="E73" s="12" t="s">
        <v>777</v>
      </c>
      <c r="F73" s="26" t="s">
        <v>778</v>
      </c>
      <c r="G73" s="78" t="s">
        <v>808</v>
      </c>
      <c r="H73" s="78" t="s">
        <v>808</v>
      </c>
      <c r="I73" s="18"/>
      <c r="J73" s="9"/>
      <c r="K73" s="9"/>
      <c r="L73" s="9"/>
      <c r="M73" s="9"/>
      <c r="N73" s="9"/>
      <c r="O73" s="9"/>
      <c r="P73" s="9"/>
      <c r="Q73" s="9"/>
      <c r="R73" s="19"/>
    </row>
    <row r="74" spans="1:18" ht="15.75">
      <c r="A74" s="33">
        <v>47</v>
      </c>
      <c r="B74" s="95" t="s">
        <v>266</v>
      </c>
      <c r="C74" s="38" t="s">
        <v>465</v>
      </c>
      <c r="D74" s="10" t="s">
        <v>313</v>
      </c>
      <c r="E74" s="10" t="s">
        <v>565</v>
      </c>
      <c r="F74" s="43">
        <v>1</v>
      </c>
      <c r="G74" s="79">
        <v>42.22</v>
      </c>
      <c r="H74" s="79">
        <f t="shared" ref="H74:H76" si="4">G74*F74</f>
        <v>42.22</v>
      </c>
      <c r="I74" s="20"/>
      <c r="J74" s="6"/>
      <c r="K74" s="6"/>
      <c r="L74" s="6"/>
      <c r="M74" s="6"/>
      <c r="N74" s="6"/>
      <c r="O74" s="6"/>
      <c r="P74" s="6"/>
      <c r="Q74" s="6"/>
      <c r="R74" s="21"/>
    </row>
    <row r="75" spans="1:18" ht="15.75">
      <c r="A75" s="33">
        <v>48</v>
      </c>
      <c r="B75" s="95" t="s">
        <v>21</v>
      </c>
      <c r="C75" s="38" t="s">
        <v>466</v>
      </c>
      <c r="D75" s="10" t="s">
        <v>314</v>
      </c>
      <c r="E75" s="10" t="s">
        <v>566</v>
      </c>
      <c r="F75" s="43">
        <v>1</v>
      </c>
      <c r="G75" s="79">
        <v>42.22</v>
      </c>
      <c r="H75" s="79">
        <f t="shared" si="4"/>
        <v>42.22</v>
      </c>
      <c r="I75" s="20"/>
      <c r="J75" s="6"/>
      <c r="K75" s="6"/>
      <c r="L75" s="6"/>
      <c r="M75" s="6"/>
      <c r="N75" s="6"/>
      <c r="O75" s="6"/>
      <c r="P75" s="6"/>
      <c r="Q75" s="6"/>
      <c r="R75" s="21"/>
    </row>
    <row r="76" spans="1:18" ht="21" customHeight="1">
      <c r="A76" s="33">
        <v>49</v>
      </c>
      <c r="B76" s="95" t="s">
        <v>22</v>
      </c>
      <c r="C76" s="38" t="s">
        <v>467</v>
      </c>
      <c r="D76" s="10" t="s">
        <v>315</v>
      </c>
      <c r="E76" s="10" t="s">
        <v>567</v>
      </c>
      <c r="F76" s="43">
        <v>1</v>
      </c>
      <c r="G76" s="79">
        <v>15.24</v>
      </c>
      <c r="H76" s="79">
        <f t="shared" si="4"/>
        <v>15.24</v>
      </c>
      <c r="I76" s="20"/>
      <c r="J76" s="6"/>
      <c r="K76" s="6"/>
      <c r="L76" s="6"/>
      <c r="M76" s="6"/>
      <c r="N76" s="6"/>
      <c r="O76" s="6"/>
      <c r="P76" s="6"/>
      <c r="Q76" s="6"/>
      <c r="R76" s="21"/>
    </row>
    <row r="77" spans="1:18" ht="21" customHeight="1">
      <c r="A77" s="33">
        <v>50</v>
      </c>
      <c r="B77" s="95" t="s">
        <v>22</v>
      </c>
      <c r="C77" s="11" t="s">
        <v>704</v>
      </c>
      <c r="D77" s="11" t="s">
        <v>705</v>
      </c>
      <c r="E77" s="10" t="s">
        <v>708</v>
      </c>
      <c r="F77" s="43"/>
      <c r="G77" s="79"/>
      <c r="H77" s="79"/>
      <c r="I77" s="20"/>
      <c r="J77" s="6"/>
      <c r="K77" s="6"/>
      <c r="L77" s="6"/>
      <c r="M77" s="6"/>
      <c r="N77" s="6"/>
      <c r="O77" s="6"/>
      <c r="P77" s="6"/>
      <c r="Q77" s="6"/>
      <c r="R77" s="21"/>
    </row>
    <row r="78" spans="1:18" ht="21" customHeight="1">
      <c r="A78" s="33">
        <v>51</v>
      </c>
      <c r="B78" s="95" t="s">
        <v>22</v>
      </c>
      <c r="C78" s="11" t="s">
        <v>706</v>
      </c>
      <c r="D78" s="11" t="s">
        <v>705</v>
      </c>
      <c r="E78" s="10" t="s">
        <v>709</v>
      </c>
      <c r="F78" s="43"/>
      <c r="G78" s="79"/>
      <c r="H78" s="79"/>
      <c r="I78" s="20"/>
      <c r="J78" s="6"/>
      <c r="K78" s="6"/>
      <c r="L78" s="6"/>
      <c r="M78" s="6"/>
      <c r="N78" s="6"/>
      <c r="O78" s="6"/>
      <c r="P78" s="6"/>
      <c r="Q78" s="6"/>
      <c r="R78" s="21"/>
    </row>
    <row r="79" spans="1:18" ht="21" customHeight="1">
      <c r="A79" s="33">
        <v>52</v>
      </c>
      <c r="B79" s="95" t="s">
        <v>22</v>
      </c>
      <c r="C79" s="11" t="s">
        <v>707</v>
      </c>
      <c r="D79" s="11" t="s">
        <v>705</v>
      </c>
      <c r="E79" s="10" t="s">
        <v>710</v>
      </c>
      <c r="F79" s="43"/>
      <c r="G79" s="79"/>
      <c r="H79" s="79"/>
      <c r="I79" s="20"/>
      <c r="J79" s="6"/>
      <c r="K79" s="6"/>
      <c r="L79" s="6"/>
      <c r="M79" s="6"/>
      <c r="N79" s="6"/>
      <c r="O79" s="6"/>
      <c r="P79" s="6"/>
      <c r="Q79" s="6"/>
      <c r="R79" s="21"/>
    </row>
    <row r="80" spans="1:18" ht="28.5">
      <c r="A80" s="33">
        <v>53</v>
      </c>
      <c r="B80" s="95" t="s">
        <v>23</v>
      </c>
      <c r="C80" s="38" t="s">
        <v>468</v>
      </c>
      <c r="D80" s="10" t="s">
        <v>318</v>
      </c>
      <c r="E80" s="10" t="s">
        <v>568</v>
      </c>
      <c r="F80" s="43">
        <v>1</v>
      </c>
      <c r="G80" s="79">
        <v>3.54</v>
      </c>
      <c r="H80" s="79">
        <f t="shared" ref="H80:H83" si="5">G80*F80</f>
        <v>3.54</v>
      </c>
      <c r="I80" s="20"/>
      <c r="J80" s="6"/>
      <c r="K80" s="6"/>
      <c r="L80" s="6"/>
      <c r="M80" s="6"/>
      <c r="N80" s="6"/>
      <c r="O80" s="6"/>
      <c r="P80" s="6"/>
      <c r="Q80" s="6"/>
      <c r="R80" s="21"/>
    </row>
    <row r="81" spans="1:18" ht="15.75">
      <c r="A81" s="33">
        <v>54</v>
      </c>
      <c r="B81" s="95" t="s">
        <v>24</v>
      </c>
      <c r="C81" s="38" t="s">
        <v>14</v>
      </c>
      <c r="D81" s="69" t="s">
        <v>143</v>
      </c>
      <c r="E81" s="10" t="s">
        <v>816</v>
      </c>
      <c r="F81" s="43">
        <v>1</v>
      </c>
      <c r="G81" s="79">
        <v>0.14000000000000001</v>
      </c>
      <c r="H81" s="79">
        <f t="shared" si="5"/>
        <v>0.14000000000000001</v>
      </c>
      <c r="I81" s="20"/>
      <c r="J81" s="6"/>
      <c r="K81" s="6"/>
      <c r="L81" s="6"/>
      <c r="M81" s="6"/>
      <c r="N81" s="6"/>
      <c r="O81" s="6"/>
      <c r="P81" s="6"/>
      <c r="Q81" s="6"/>
      <c r="R81" s="21"/>
    </row>
    <row r="82" spans="1:18" ht="15.75">
      <c r="A82" s="33">
        <v>55</v>
      </c>
      <c r="B82" s="95" t="s">
        <v>25</v>
      </c>
      <c r="C82" s="38">
        <v>578706025</v>
      </c>
      <c r="D82" s="10" t="s">
        <v>316</v>
      </c>
      <c r="E82" s="10" t="s">
        <v>538</v>
      </c>
      <c r="F82" s="43">
        <v>2</v>
      </c>
      <c r="G82" s="79">
        <v>0.05</v>
      </c>
      <c r="H82" s="79">
        <f t="shared" si="5"/>
        <v>0.1</v>
      </c>
      <c r="I82" s="20"/>
      <c r="J82" s="6"/>
      <c r="K82" s="6"/>
      <c r="L82" s="6"/>
      <c r="M82" s="6"/>
      <c r="N82" s="6"/>
      <c r="O82" s="6"/>
      <c r="P82" s="6"/>
      <c r="Q82" s="6"/>
      <c r="R82" s="21"/>
    </row>
    <row r="83" spans="1:18" ht="15" thickBot="1">
      <c r="A83" s="33">
        <v>56</v>
      </c>
      <c r="B83" s="96" t="s">
        <v>26</v>
      </c>
      <c r="C83" s="46">
        <v>578708020</v>
      </c>
      <c r="D83" s="46" t="s">
        <v>317</v>
      </c>
      <c r="E83" s="46" t="s">
        <v>569</v>
      </c>
      <c r="F83" s="47">
        <v>2</v>
      </c>
      <c r="G83" s="80">
        <v>0.05</v>
      </c>
      <c r="H83" s="80">
        <f t="shared" si="5"/>
        <v>0.1</v>
      </c>
      <c r="I83" s="22"/>
      <c r="J83" s="23"/>
      <c r="K83" s="23"/>
      <c r="L83" s="23"/>
      <c r="M83" s="23"/>
      <c r="N83" s="23"/>
      <c r="O83" s="23"/>
      <c r="P83" s="23"/>
      <c r="Q83" s="23"/>
      <c r="R83" s="24"/>
    </row>
    <row r="84" spans="1:18" ht="15" thickBot="1">
      <c r="A84" s="210"/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2"/>
    </row>
    <row r="85" spans="1:18" ht="14.25" customHeight="1">
      <c r="A85" s="105"/>
      <c r="B85" s="200" t="s">
        <v>758</v>
      </c>
      <c r="C85" s="200"/>
      <c r="D85" s="200"/>
      <c r="E85" s="200"/>
      <c r="F85" s="201"/>
      <c r="G85" s="76"/>
      <c r="H85" s="77">
        <f>H87</f>
        <v>57.42</v>
      </c>
      <c r="I85" s="15"/>
      <c r="J85" s="16"/>
      <c r="K85" s="16"/>
      <c r="L85" s="16"/>
      <c r="M85" s="16"/>
      <c r="N85" s="16"/>
      <c r="O85" s="16"/>
      <c r="P85" s="16"/>
      <c r="Q85" s="16"/>
      <c r="R85" s="17"/>
    </row>
    <row r="86" spans="1:18" s="8" customFormat="1" ht="185.25">
      <c r="A86" s="25"/>
      <c r="B86" s="90" t="s">
        <v>198</v>
      </c>
      <c r="C86" s="12" t="s">
        <v>199</v>
      </c>
      <c r="D86" s="12" t="s">
        <v>200</v>
      </c>
      <c r="E86" s="12" t="s">
        <v>777</v>
      </c>
      <c r="F86" s="26" t="s">
        <v>778</v>
      </c>
      <c r="G86" s="78" t="s">
        <v>808</v>
      </c>
      <c r="H86" s="78" t="s">
        <v>808</v>
      </c>
      <c r="I86" s="18"/>
      <c r="J86" s="9"/>
      <c r="K86" s="9"/>
      <c r="L86" s="9"/>
      <c r="M86" s="9"/>
      <c r="N86" s="9"/>
      <c r="O86" s="9"/>
      <c r="P86" s="9"/>
      <c r="Q86" s="9"/>
      <c r="R86" s="19"/>
    </row>
    <row r="87" spans="1:18" ht="15.75">
      <c r="A87" s="33">
        <v>57</v>
      </c>
      <c r="B87" s="97">
        <v>1</v>
      </c>
      <c r="C87" s="38" t="s">
        <v>469</v>
      </c>
      <c r="D87" s="2" t="s">
        <v>319</v>
      </c>
      <c r="E87" s="2" t="s">
        <v>579</v>
      </c>
      <c r="F87" s="27">
        <v>1</v>
      </c>
      <c r="G87" s="79">
        <f>H88+H98+H99+H100+H101+H104+H106+H107</f>
        <v>57.42</v>
      </c>
      <c r="H87" s="79">
        <f t="shared" ref="H87:H107" si="6">G87*F87</f>
        <v>57.42</v>
      </c>
      <c r="I87" s="20"/>
      <c r="J87" s="6"/>
      <c r="K87" s="6"/>
      <c r="L87" s="6"/>
      <c r="M87" s="6"/>
      <c r="N87" s="6"/>
      <c r="O87" s="6"/>
      <c r="P87" s="6"/>
      <c r="Q87" s="6"/>
      <c r="R87" s="21"/>
    </row>
    <row r="88" spans="1:18">
      <c r="A88" s="33">
        <v>58</v>
      </c>
      <c r="B88" s="95" t="s">
        <v>201</v>
      </c>
      <c r="C88" s="1" t="s">
        <v>202</v>
      </c>
      <c r="D88" s="2" t="s">
        <v>320</v>
      </c>
      <c r="E88" s="2" t="s">
        <v>580</v>
      </c>
      <c r="F88" s="27">
        <v>1</v>
      </c>
      <c r="G88" s="79">
        <f>SUM(H89:H92)</f>
        <v>16.329999999999998</v>
      </c>
      <c r="H88" s="79">
        <f t="shared" si="6"/>
        <v>16.329999999999998</v>
      </c>
      <c r="I88" s="20"/>
      <c r="J88" s="6"/>
      <c r="K88" s="6"/>
      <c r="L88" s="6"/>
      <c r="M88" s="6"/>
      <c r="N88" s="6"/>
      <c r="O88" s="6"/>
      <c r="P88" s="6"/>
      <c r="Q88" s="6"/>
      <c r="R88" s="21"/>
    </row>
    <row r="89" spans="1:18">
      <c r="A89" s="33">
        <v>59</v>
      </c>
      <c r="B89" s="95" t="s">
        <v>203</v>
      </c>
      <c r="C89" s="1" t="s">
        <v>204</v>
      </c>
      <c r="D89" s="2" t="s">
        <v>321</v>
      </c>
      <c r="E89" s="2" t="s">
        <v>570</v>
      </c>
      <c r="F89" s="27">
        <v>1</v>
      </c>
      <c r="G89" s="79">
        <v>0.06</v>
      </c>
      <c r="H89" s="79">
        <f t="shared" si="6"/>
        <v>0.06</v>
      </c>
      <c r="I89" s="20"/>
      <c r="J89" s="6"/>
      <c r="K89" s="6"/>
      <c r="L89" s="6"/>
      <c r="M89" s="6"/>
      <c r="N89" s="6"/>
      <c r="O89" s="6"/>
      <c r="P89" s="6"/>
      <c r="Q89" s="6"/>
      <c r="R89" s="21"/>
    </row>
    <row r="90" spans="1:18">
      <c r="A90" s="33">
        <v>60</v>
      </c>
      <c r="B90" s="95" t="s">
        <v>23</v>
      </c>
      <c r="C90" s="1" t="s">
        <v>206</v>
      </c>
      <c r="D90" s="2" t="s">
        <v>207</v>
      </c>
      <c r="E90" s="2" t="s">
        <v>571</v>
      </c>
      <c r="F90" s="27">
        <v>1</v>
      </c>
      <c r="G90" s="79">
        <v>7.11</v>
      </c>
      <c r="H90" s="79">
        <f t="shared" si="6"/>
        <v>7.11</v>
      </c>
      <c r="I90" s="20"/>
      <c r="J90" s="6"/>
      <c r="K90" s="6"/>
      <c r="L90" s="6"/>
      <c r="M90" s="6"/>
      <c r="N90" s="6"/>
      <c r="O90" s="6"/>
      <c r="P90" s="6"/>
      <c r="Q90" s="6"/>
      <c r="R90" s="21"/>
    </row>
    <row r="91" spans="1:18">
      <c r="A91" s="33">
        <v>61</v>
      </c>
      <c r="B91" s="95" t="s">
        <v>24</v>
      </c>
      <c r="C91" s="2" t="s">
        <v>208</v>
      </c>
      <c r="D91" s="2" t="s">
        <v>209</v>
      </c>
      <c r="E91" s="2" t="s">
        <v>539</v>
      </c>
      <c r="F91" s="27">
        <v>1</v>
      </c>
      <c r="G91" s="79">
        <v>0.03</v>
      </c>
      <c r="H91" s="79">
        <f t="shared" si="6"/>
        <v>0.03</v>
      </c>
      <c r="I91" s="20"/>
      <c r="J91" s="6"/>
      <c r="K91" s="6"/>
      <c r="L91" s="6"/>
      <c r="M91" s="6"/>
      <c r="N91" s="6"/>
      <c r="O91" s="6"/>
      <c r="P91" s="6"/>
      <c r="Q91" s="6"/>
      <c r="R91" s="21"/>
    </row>
    <row r="92" spans="1:18" ht="28.5">
      <c r="A92" s="33">
        <v>62</v>
      </c>
      <c r="B92" s="95" t="s">
        <v>25</v>
      </c>
      <c r="C92" s="1" t="s">
        <v>875</v>
      </c>
      <c r="D92" s="2" t="s">
        <v>210</v>
      </c>
      <c r="E92" s="2" t="s">
        <v>584</v>
      </c>
      <c r="F92" s="27">
        <v>1</v>
      </c>
      <c r="G92" s="79">
        <f>SUM(H93:H97)</f>
        <v>9.129999999999999</v>
      </c>
      <c r="H92" s="79">
        <f t="shared" si="6"/>
        <v>9.129999999999999</v>
      </c>
      <c r="I92" s="20"/>
      <c r="J92" s="6"/>
      <c r="K92" s="6"/>
      <c r="L92" s="6"/>
      <c r="M92" s="6"/>
      <c r="N92" s="6"/>
      <c r="O92" s="6"/>
      <c r="P92" s="6"/>
      <c r="Q92" s="6"/>
      <c r="R92" s="21"/>
    </row>
    <row r="93" spans="1:18">
      <c r="A93" s="33">
        <v>63</v>
      </c>
      <c r="B93" s="95" t="s">
        <v>26</v>
      </c>
      <c r="C93" s="1" t="s">
        <v>211</v>
      </c>
      <c r="D93" s="2" t="s">
        <v>212</v>
      </c>
      <c r="E93" s="2" t="s">
        <v>572</v>
      </c>
      <c r="F93" s="27">
        <v>1</v>
      </c>
      <c r="G93" s="79">
        <v>8.4499999999999993</v>
      </c>
      <c r="H93" s="79">
        <f t="shared" si="6"/>
        <v>8.4499999999999993</v>
      </c>
      <c r="I93" s="20"/>
      <c r="J93" s="6"/>
      <c r="K93" s="6"/>
      <c r="L93" s="6"/>
      <c r="M93" s="6"/>
      <c r="N93" s="6"/>
      <c r="O93" s="6"/>
      <c r="P93" s="6"/>
      <c r="Q93" s="6"/>
      <c r="R93" s="21"/>
    </row>
    <row r="94" spans="1:18">
      <c r="A94" s="33">
        <v>64</v>
      </c>
      <c r="B94" s="95" t="s">
        <v>27</v>
      </c>
      <c r="C94" s="1" t="s">
        <v>213</v>
      </c>
      <c r="D94" s="2" t="s">
        <v>214</v>
      </c>
      <c r="E94" s="2" t="s">
        <v>573</v>
      </c>
      <c r="F94" s="27">
        <v>1</v>
      </c>
      <c r="G94" s="79">
        <v>0.4</v>
      </c>
      <c r="H94" s="79">
        <f t="shared" si="6"/>
        <v>0.4</v>
      </c>
      <c r="I94" s="20"/>
      <c r="J94" s="6"/>
      <c r="K94" s="6"/>
      <c r="L94" s="6"/>
      <c r="M94" s="6"/>
      <c r="N94" s="6"/>
      <c r="O94" s="6"/>
      <c r="P94" s="6"/>
      <c r="Q94" s="6"/>
      <c r="R94" s="21"/>
    </row>
    <row r="95" spans="1:18">
      <c r="A95" s="33">
        <v>65</v>
      </c>
      <c r="B95" s="95" t="s">
        <v>32</v>
      </c>
      <c r="C95" s="1" t="s">
        <v>267</v>
      </c>
      <c r="D95" s="2" t="s">
        <v>268</v>
      </c>
      <c r="E95" s="2" t="s">
        <v>574</v>
      </c>
      <c r="F95" s="27">
        <v>2</v>
      </c>
      <c r="G95" s="79">
        <v>0.04</v>
      </c>
      <c r="H95" s="79">
        <f t="shared" si="6"/>
        <v>0.08</v>
      </c>
      <c r="I95" s="20"/>
      <c r="J95" s="6"/>
      <c r="K95" s="6"/>
      <c r="L95" s="6"/>
      <c r="M95" s="6"/>
      <c r="N95" s="6"/>
      <c r="O95" s="6"/>
      <c r="P95" s="6"/>
      <c r="Q95" s="6"/>
      <c r="R95" s="21"/>
    </row>
    <row r="96" spans="1:18">
      <c r="A96" s="33">
        <v>66</v>
      </c>
      <c r="B96" s="95" t="s">
        <v>33</v>
      </c>
      <c r="C96" s="1" t="s">
        <v>269</v>
      </c>
      <c r="D96" s="2" t="s">
        <v>270</v>
      </c>
      <c r="E96" s="2" t="s">
        <v>581</v>
      </c>
      <c r="F96" s="27">
        <v>1</v>
      </c>
      <c r="G96" s="79">
        <v>0.12</v>
      </c>
      <c r="H96" s="79">
        <f t="shared" si="6"/>
        <v>0.12</v>
      </c>
      <c r="I96" s="20"/>
      <c r="J96" s="6"/>
      <c r="K96" s="6"/>
      <c r="L96" s="6"/>
      <c r="M96" s="6"/>
      <c r="N96" s="6"/>
      <c r="O96" s="6"/>
      <c r="P96" s="6"/>
      <c r="Q96" s="6"/>
      <c r="R96" s="21"/>
    </row>
    <row r="97" spans="1:18">
      <c r="A97" s="33">
        <v>67</v>
      </c>
      <c r="B97" s="95" t="s">
        <v>34</v>
      </c>
      <c r="C97" s="1" t="s">
        <v>2</v>
      </c>
      <c r="D97" s="2" t="s">
        <v>205</v>
      </c>
      <c r="E97" s="2" t="s">
        <v>575</v>
      </c>
      <c r="F97" s="27">
        <v>2</v>
      </c>
      <c r="G97" s="79">
        <v>0.04</v>
      </c>
      <c r="H97" s="79">
        <f t="shared" si="6"/>
        <v>0.08</v>
      </c>
      <c r="I97" s="20"/>
      <c r="J97" s="6"/>
      <c r="K97" s="6"/>
      <c r="L97" s="6"/>
      <c r="M97" s="6"/>
      <c r="N97" s="6"/>
      <c r="O97" s="6"/>
      <c r="P97" s="6"/>
      <c r="Q97" s="6"/>
      <c r="R97" s="21"/>
    </row>
    <row r="98" spans="1:18">
      <c r="A98" s="33">
        <v>68</v>
      </c>
      <c r="B98" s="95" t="s">
        <v>35</v>
      </c>
      <c r="C98" s="1" t="s">
        <v>271</v>
      </c>
      <c r="D98" s="2" t="s">
        <v>272</v>
      </c>
      <c r="E98" s="2" t="s">
        <v>582</v>
      </c>
      <c r="F98" s="27">
        <v>1</v>
      </c>
      <c r="G98" s="79">
        <v>1.55</v>
      </c>
      <c r="H98" s="79">
        <f t="shared" si="6"/>
        <v>1.55</v>
      </c>
      <c r="I98" s="20"/>
      <c r="J98" s="6"/>
      <c r="K98" s="6"/>
      <c r="L98" s="6"/>
      <c r="M98" s="6"/>
      <c r="N98" s="6"/>
      <c r="O98" s="6"/>
      <c r="P98" s="6"/>
      <c r="Q98" s="6"/>
      <c r="R98" s="21"/>
    </row>
    <row r="99" spans="1:18">
      <c r="A99" s="33">
        <v>69</v>
      </c>
      <c r="B99" s="95" t="s">
        <v>36</v>
      </c>
      <c r="C99" s="1" t="s">
        <v>91</v>
      </c>
      <c r="D99" s="2" t="s">
        <v>273</v>
      </c>
      <c r="E99" s="2" t="s">
        <v>576</v>
      </c>
      <c r="F99" s="27">
        <v>4</v>
      </c>
      <c r="G99" s="79">
        <v>0.03</v>
      </c>
      <c r="H99" s="79">
        <f t="shared" si="6"/>
        <v>0.12</v>
      </c>
      <c r="I99" s="20"/>
      <c r="J99" s="6"/>
      <c r="K99" s="6"/>
      <c r="L99" s="6"/>
      <c r="M99" s="6"/>
      <c r="N99" s="6"/>
      <c r="O99" s="6"/>
      <c r="P99" s="6"/>
      <c r="Q99" s="6"/>
      <c r="R99" s="21"/>
    </row>
    <row r="100" spans="1:18">
      <c r="A100" s="33">
        <v>70</v>
      </c>
      <c r="B100" s="95" t="s">
        <v>38</v>
      </c>
      <c r="C100" s="1" t="s">
        <v>92</v>
      </c>
      <c r="D100" s="2" t="s">
        <v>205</v>
      </c>
      <c r="E100" s="2" t="s">
        <v>583</v>
      </c>
      <c r="F100" s="27">
        <v>2</v>
      </c>
      <c r="G100" s="79">
        <v>0.06</v>
      </c>
      <c r="H100" s="79">
        <f t="shared" si="6"/>
        <v>0.12</v>
      </c>
      <c r="I100" s="20"/>
      <c r="J100" s="6"/>
      <c r="K100" s="6"/>
      <c r="L100" s="6"/>
      <c r="M100" s="6"/>
      <c r="N100" s="6"/>
      <c r="O100" s="6"/>
      <c r="P100" s="6"/>
      <c r="Q100" s="6"/>
      <c r="R100" s="21"/>
    </row>
    <row r="101" spans="1:18" ht="28.5">
      <c r="A101" s="33">
        <v>71</v>
      </c>
      <c r="B101" s="95" t="s">
        <v>39</v>
      </c>
      <c r="C101" s="1" t="s">
        <v>274</v>
      </c>
      <c r="D101" s="2" t="s">
        <v>275</v>
      </c>
      <c r="E101" s="2" t="s">
        <v>586</v>
      </c>
      <c r="F101" s="27">
        <v>1</v>
      </c>
      <c r="G101" s="79">
        <f>H102+H103+H105</f>
        <v>18.720000000000002</v>
      </c>
      <c r="H101" s="79">
        <f t="shared" si="6"/>
        <v>18.720000000000002</v>
      </c>
      <c r="I101" s="20"/>
      <c r="J101" s="6"/>
      <c r="K101" s="6"/>
      <c r="L101" s="6"/>
      <c r="M101" s="6"/>
      <c r="N101" s="6"/>
      <c r="O101" s="6"/>
      <c r="P101" s="6"/>
      <c r="Q101" s="6"/>
      <c r="R101" s="21"/>
    </row>
    <row r="102" spans="1:18">
      <c r="A102" s="33">
        <v>72</v>
      </c>
      <c r="B102" s="95" t="s">
        <v>90</v>
      </c>
      <c r="C102" s="1" t="s">
        <v>276</v>
      </c>
      <c r="D102" s="2" t="s">
        <v>277</v>
      </c>
      <c r="E102" s="2" t="s">
        <v>577</v>
      </c>
      <c r="F102" s="27">
        <v>2</v>
      </c>
      <c r="G102" s="79">
        <v>3.14</v>
      </c>
      <c r="H102" s="79">
        <f t="shared" si="6"/>
        <v>6.28</v>
      </c>
      <c r="I102" s="20"/>
      <c r="J102" s="6"/>
      <c r="K102" s="6"/>
      <c r="L102" s="6"/>
      <c r="M102" s="6"/>
      <c r="N102" s="6"/>
      <c r="O102" s="6"/>
      <c r="P102" s="6"/>
      <c r="Q102" s="6"/>
      <c r="R102" s="21"/>
    </row>
    <row r="103" spans="1:18">
      <c r="A103" s="33">
        <v>73</v>
      </c>
      <c r="B103" s="95" t="s">
        <v>41</v>
      </c>
      <c r="C103" s="1" t="s">
        <v>278</v>
      </c>
      <c r="D103" s="2" t="s">
        <v>279</v>
      </c>
      <c r="E103" s="2" t="s">
        <v>585</v>
      </c>
      <c r="F103" s="27">
        <v>1</v>
      </c>
      <c r="G103" s="79">
        <v>12.32</v>
      </c>
      <c r="H103" s="79">
        <f t="shared" si="6"/>
        <v>12.32</v>
      </c>
      <c r="I103" s="20"/>
      <c r="J103" s="6"/>
      <c r="K103" s="6"/>
      <c r="L103" s="6"/>
      <c r="M103" s="6"/>
      <c r="N103" s="6"/>
      <c r="O103" s="6"/>
      <c r="P103" s="6"/>
      <c r="Q103" s="6"/>
      <c r="R103" s="21"/>
    </row>
    <row r="104" spans="1:18">
      <c r="A104" s="33">
        <v>74</v>
      </c>
      <c r="B104" s="95" t="s">
        <v>42</v>
      </c>
      <c r="C104" s="1" t="s">
        <v>280</v>
      </c>
      <c r="D104" s="2" t="s">
        <v>281</v>
      </c>
      <c r="E104" s="2" t="s">
        <v>587</v>
      </c>
      <c r="F104" s="27">
        <v>1</v>
      </c>
      <c r="G104" s="79">
        <v>0.05</v>
      </c>
      <c r="H104" s="79">
        <f t="shared" si="6"/>
        <v>0.05</v>
      </c>
      <c r="I104" s="20"/>
      <c r="J104" s="6"/>
      <c r="K104" s="6"/>
      <c r="L104" s="6"/>
      <c r="M104" s="6"/>
      <c r="N104" s="6"/>
      <c r="O104" s="6"/>
      <c r="P104" s="6"/>
      <c r="Q104" s="6"/>
      <c r="R104" s="21"/>
    </row>
    <row r="105" spans="1:18" ht="15" customHeight="1">
      <c r="A105" s="33">
        <v>75</v>
      </c>
      <c r="B105" s="95" t="s">
        <v>43</v>
      </c>
      <c r="C105" s="1" t="s">
        <v>282</v>
      </c>
      <c r="D105" s="2" t="s">
        <v>324</v>
      </c>
      <c r="E105" s="2" t="s">
        <v>578</v>
      </c>
      <c r="F105" s="27">
        <v>2</v>
      </c>
      <c r="G105" s="79">
        <v>0.06</v>
      </c>
      <c r="H105" s="79">
        <f t="shared" si="6"/>
        <v>0.12</v>
      </c>
      <c r="I105" s="20"/>
      <c r="J105" s="6"/>
      <c r="K105" s="6"/>
      <c r="L105" s="6"/>
      <c r="M105" s="6"/>
      <c r="N105" s="6"/>
      <c r="O105" s="6"/>
      <c r="P105" s="6"/>
      <c r="Q105" s="6"/>
      <c r="R105" s="21"/>
    </row>
    <row r="106" spans="1:18" ht="15" customHeight="1">
      <c r="A106" s="33">
        <v>76</v>
      </c>
      <c r="B106" s="95" t="s">
        <v>44</v>
      </c>
      <c r="C106" s="2">
        <v>578308025</v>
      </c>
      <c r="D106" s="2" t="s">
        <v>323</v>
      </c>
      <c r="E106" s="2" t="s">
        <v>578</v>
      </c>
      <c r="F106" s="27">
        <v>5</v>
      </c>
      <c r="G106" s="79">
        <v>0.06</v>
      </c>
      <c r="H106" s="79">
        <f t="shared" si="6"/>
        <v>0.3</v>
      </c>
      <c r="I106" s="20"/>
      <c r="J106" s="6"/>
      <c r="K106" s="6"/>
      <c r="L106" s="6"/>
      <c r="M106" s="6"/>
      <c r="N106" s="6"/>
      <c r="O106" s="6"/>
      <c r="P106" s="6"/>
      <c r="Q106" s="6"/>
      <c r="R106" s="21"/>
    </row>
    <row r="107" spans="1:18" ht="32.25" customHeight="1" thickBot="1">
      <c r="A107" s="33">
        <v>77</v>
      </c>
      <c r="B107" s="98" t="s">
        <v>3</v>
      </c>
      <c r="C107" s="34" t="s">
        <v>100</v>
      </c>
      <c r="D107" s="34" t="s">
        <v>322</v>
      </c>
      <c r="E107" s="34" t="s">
        <v>712</v>
      </c>
      <c r="F107" s="35">
        <v>1</v>
      </c>
      <c r="G107" s="80">
        <v>20.23</v>
      </c>
      <c r="H107" s="80">
        <f t="shared" si="6"/>
        <v>20.23</v>
      </c>
      <c r="I107" s="22"/>
      <c r="J107" s="23"/>
      <c r="K107" s="23"/>
      <c r="L107" s="23"/>
      <c r="M107" s="23"/>
      <c r="N107" s="23"/>
      <c r="O107" s="23"/>
      <c r="P107" s="23"/>
      <c r="Q107" s="23"/>
      <c r="R107" s="24"/>
    </row>
    <row r="108" spans="1:18" ht="15.75" customHeight="1" thickBot="1">
      <c r="A108" s="210"/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2"/>
    </row>
    <row r="109" spans="1:18" ht="14.25" customHeight="1">
      <c r="A109" s="105"/>
      <c r="B109" s="200" t="s">
        <v>759</v>
      </c>
      <c r="C109" s="200"/>
      <c r="D109" s="200"/>
      <c r="E109" s="200"/>
      <c r="F109" s="201"/>
      <c r="G109" s="76"/>
      <c r="H109" s="77">
        <f>H111+SUM(H115:H122)</f>
        <v>80.070000000000007</v>
      </c>
      <c r="I109" s="15"/>
      <c r="J109" s="16"/>
      <c r="K109" s="16"/>
      <c r="L109" s="16"/>
      <c r="M109" s="16"/>
      <c r="N109" s="16"/>
      <c r="O109" s="16"/>
      <c r="P109" s="16"/>
      <c r="Q109" s="16"/>
      <c r="R109" s="17"/>
    </row>
    <row r="110" spans="1:18" s="8" customFormat="1" ht="185.25">
      <c r="A110" s="25"/>
      <c r="B110" s="90" t="s">
        <v>7</v>
      </c>
      <c r="C110" s="12" t="s">
        <v>8</v>
      </c>
      <c r="D110" s="12" t="s">
        <v>9</v>
      </c>
      <c r="E110" s="12" t="s">
        <v>777</v>
      </c>
      <c r="F110" s="26" t="s">
        <v>778</v>
      </c>
      <c r="G110" s="78" t="s">
        <v>808</v>
      </c>
      <c r="H110" s="78" t="s">
        <v>808</v>
      </c>
      <c r="I110" s="18"/>
      <c r="J110" s="9"/>
      <c r="K110" s="9"/>
      <c r="L110" s="9"/>
      <c r="M110" s="9"/>
      <c r="N110" s="9"/>
      <c r="O110" s="9"/>
      <c r="P110" s="9"/>
      <c r="Q110" s="9"/>
      <c r="R110" s="19"/>
    </row>
    <row r="111" spans="1:18" ht="15.75">
      <c r="A111" s="33">
        <v>78</v>
      </c>
      <c r="B111" s="95" t="s">
        <v>10</v>
      </c>
      <c r="C111" s="38" t="s">
        <v>470</v>
      </c>
      <c r="D111" s="2" t="s">
        <v>325</v>
      </c>
      <c r="E111" s="2" t="s">
        <v>588</v>
      </c>
      <c r="F111" s="27">
        <v>1</v>
      </c>
      <c r="G111" s="79">
        <f>SUM(H112:H114)+19.88</f>
        <v>42.120000000000005</v>
      </c>
      <c r="H111" s="79">
        <f t="shared" ref="H111:H123" si="7">G111*F111</f>
        <v>42.120000000000005</v>
      </c>
      <c r="I111" s="20"/>
      <c r="J111" s="6"/>
      <c r="K111" s="6"/>
      <c r="L111" s="6"/>
      <c r="M111" s="6"/>
      <c r="N111" s="6"/>
      <c r="O111" s="6"/>
      <c r="P111" s="6"/>
      <c r="Q111" s="6"/>
      <c r="R111" s="21"/>
    </row>
    <row r="112" spans="1:18" s="4" customFormat="1">
      <c r="A112" s="33">
        <v>79</v>
      </c>
      <c r="B112" s="95" t="s">
        <v>86</v>
      </c>
      <c r="C112" s="10" t="s">
        <v>101</v>
      </c>
      <c r="D112" s="2" t="s">
        <v>93</v>
      </c>
      <c r="E112" s="2" t="s">
        <v>589</v>
      </c>
      <c r="F112" s="27">
        <v>16</v>
      </c>
      <c r="G112" s="79">
        <v>0.31</v>
      </c>
      <c r="H112" s="79">
        <f t="shared" si="7"/>
        <v>4.96</v>
      </c>
      <c r="I112" s="36"/>
      <c r="J112" s="5"/>
      <c r="K112" s="5"/>
      <c r="L112" s="5"/>
      <c r="M112" s="5"/>
      <c r="N112" s="5"/>
      <c r="O112" s="5"/>
      <c r="P112" s="5"/>
      <c r="Q112" s="5"/>
      <c r="R112" s="37"/>
    </row>
    <row r="113" spans="1:20" s="4" customFormat="1">
      <c r="A113" s="33">
        <v>80</v>
      </c>
      <c r="B113" s="95" t="s">
        <v>87</v>
      </c>
      <c r="C113" s="10" t="s">
        <v>102</v>
      </c>
      <c r="D113" s="2" t="s">
        <v>94</v>
      </c>
      <c r="E113" s="2" t="s">
        <v>590</v>
      </c>
      <c r="F113" s="27">
        <v>1</v>
      </c>
      <c r="G113" s="79">
        <v>12.32</v>
      </c>
      <c r="H113" s="79">
        <f t="shared" si="7"/>
        <v>12.32</v>
      </c>
      <c r="I113" s="36"/>
      <c r="J113" s="5"/>
      <c r="K113" s="5"/>
      <c r="L113" s="5"/>
      <c r="M113" s="5"/>
      <c r="N113" s="5"/>
      <c r="O113" s="5"/>
      <c r="P113" s="5"/>
      <c r="Q113" s="5"/>
      <c r="R113" s="37"/>
    </row>
    <row r="114" spans="1:20" s="4" customFormat="1">
      <c r="A114" s="33">
        <v>81</v>
      </c>
      <c r="B114" s="95" t="s">
        <v>88</v>
      </c>
      <c r="C114" s="10" t="s">
        <v>103</v>
      </c>
      <c r="D114" s="2" t="s">
        <v>95</v>
      </c>
      <c r="E114" s="2" t="s">
        <v>591</v>
      </c>
      <c r="F114" s="27">
        <v>16</v>
      </c>
      <c r="G114" s="79">
        <v>0.31</v>
      </c>
      <c r="H114" s="79">
        <f t="shared" si="7"/>
        <v>4.96</v>
      </c>
      <c r="I114" s="36"/>
      <c r="J114" s="5"/>
      <c r="K114" s="5"/>
      <c r="L114" s="5"/>
      <c r="M114" s="5"/>
      <c r="N114" s="5"/>
      <c r="O114" s="5"/>
      <c r="P114" s="5"/>
      <c r="Q114" s="5"/>
      <c r="R114" s="37"/>
    </row>
    <row r="115" spans="1:20" ht="15.75">
      <c r="A115" s="33">
        <v>82</v>
      </c>
      <c r="B115" s="95" t="s">
        <v>24</v>
      </c>
      <c r="C115" s="52" t="s">
        <v>519</v>
      </c>
      <c r="D115" s="2" t="s">
        <v>326</v>
      </c>
      <c r="E115" s="2" t="s">
        <v>592</v>
      </c>
      <c r="F115" s="27">
        <v>1</v>
      </c>
      <c r="G115" s="79">
        <v>26.4</v>
      </c>
      <c r="H115" s="79">
        <f t="shared" si="7"/>
        <v>26.4</v>
      </c>
      <c r="I115" s="20"/>
      <c r="J115" s="6"/>
      <c r="K115" s="6"/>
      <c r="L115" s="6"/>
      <c r="M115" s="6"/>
      <c r="N115" s="6"/>
      <c r="O115" s="6"/>
      <c r="P115" s="6"/>
      <c r="Q115" s="6"/>
      <c r="R115" s="21"/>
      <c r="T115" s="195"/>
    </row>
    <row r="116" spans="1:20" ht="15.75">
      <c r="A116" s="33">
        <v>83</v>
      </c>
      <c r="B116" s="95" t="s">
        <v>25</v>
      </c>
      <c r="C116" s="52" t="s">
        <v>83</v>
      </c>
      <c r="D116" s="2" t="s">
        <v>327</v>
      </c>
      <c r="E116" s="2" t="s">
        <v>593</v>
      </c>
      <c r="F116" s="27">
        <v>1</v>
      </c>
      <c r="G116" s="79">
        <v>2.82</v>
      </c>
      <c r="H116" s="79">
        <f t="shared" si="7"/>
        <v>2.82</v>
      </c>
      <c r="I116" s="20"/>
      <c r="J116" s="6"/>
      <c r="K116" s="6"/>
      <c r="L116" s="6"/>
      <c r="M116" s="6"/>
      <c r="N116" s="6"/>
      <c r="O116" s="6"/>
      <c r="P116" s="6"/>
      <c r="Q116" s="6"/>
      <c r="R116" s="21"/>
    </row>
    <row r="117" spans="1:20" ht="15.75">
      <c r="A117" s="33">
        <v>84</v>
      </c>
      <c r="B117" s="95" t="s">
        <v>144</v>
      </c>
      <c r="C117" s="38" t="s">
        <v>517</v>
      </c>
      <c r="D117" s="2" t="s">
        <v>328</v>
      </c>
      <c r="E117" s="2" t="s">
        <v>594</v>
      </c>
      <c r="F117" s="27">
        <v>1</v>
      </c>
      <c r="G117" s="79">
        <v>0.32</v>
      </c>
      <c r="H117" s="79">
        <f t="shared" si="7"/>
        <v>0.32</v>
      </c>
      <c r="I117" s="20"/>
      <c r="J117" s="6"/>
      <c r="K117" s="6"/>
      <c r="L117" s="6"/>
      <c r="M117" s="6"/>
      <c r="N117" s="6"/>
      <c r="O117" s="6"/>
      <c r="P117" s="6"/>
      <c r="Q117" s="6"/>
      <c r="R117" s="21"/>
    </row>
    <row r="118" spans="1:20">
      <c r="A118" s="33">
        <v>85</v>
      </c>
      <c r="B118" s="95" t="s">
        <v>145</v>
      </c>
      <c r="C118" s="66" t="s">
        <v>99</v>
      </c>
      <c r="D118" s="2" t="s">
        <v>146</v>
      </c>
      <c r="E118" s="2" t="s">
        <v>595</v>
      </c>
      <c r="F118" s="27">
        <v>1</v>
      </c>
      <c r="G118" s="79">
        <v>1.06</v>
      </c>
      <c r="H118" s="79">
        <f t="shared" si="7"/>
        <v>1.06</v>
      </c>
      <c r="I118" s="20"/>
      <c r="J118" s="6"/>
      <c r="K118" s="6"/>
      <c r="L118" s="6"/>
      <c r="M118" s="6"/>
      <c r="N118" s="6"/>
      <c r="O118" s="6"/>
      <c r="P118" s="6"/>
      <c r="Q118" s="6"/>
      <c r="R118" s="21"/>
    </row>
    <row r="119" spans="1:20" ht="15.75">
      <c r="A119" s="33">
        <v>86</v>
      </c>
      <c r="B119" s="95" t="s">
        <v>215</v>
      </c>
      <c r="C119" s="38" t="s">
        <v>62</v>
      </c>
      <c r="D119" s="2" t="s">
        <v>329</v>
      </c>
      <c r="E119" s="2" t="s">
        <v>596</v>
      </c>
      <c r="F119" s="27">
        <v>1</v>
      </c>
      <c r="G119" s="79">
        <v>0.43</v>
      </c>
      <c r="H119" s="79">
        <f t="shared" si="7"/>
        <v>0.43</v>
      </c>
      <c r="I119" s="20"/>
      <c r="J119" s="6"/>
      <c r="K119" s="6"/>
      <c r="L119" s="6"/>
      <c r="M119" s="6"/>
      <c r="N119" s="6"/>
      <c r="O119" s="6"/>
      <c r="P119" s="6"/>
      <c r="Q119" s="6"/>
      <c r="R119" s="21"/>
    </row>
    <row r="120" spans="1:20" ht="15.75">
      <c r="A120" s="33">
        <v>87</v>
      </c>
      <c r="B120" s="95" t="s">
        <v>216</v>
      </c>
      <c r="C120" s="38" t="s">
        <v>48</v>
      </c>
      <c r="D120" s="7" t="s">
        <v>330</v>
      </c>
      <c r="E120" s="2" t="s">
        <v>817</v>
      </c>
      <c r="F120" s="27">
        <v>1</v>
      </c>
      <c r="G120" s="79">
        <v>5.1099999999999994</v>
      </c>
      <c r="H120" s="79">
        <f t="shared" si="7"/>
        <v>5.1099999999999994</v>
      </c>
      <c r="I120" s="20"/>
      <c r="J120" s="6"/>
      <c r="K120" s="6"/>
      <c r="L120" s="6"/>
      <c r="M120" s="6"/>
      <c r="N120" s="6"/>
      <c r="O120" s="6"/>
      <c r="P120" s="6"/>
      <c r="Q120" s="6"/>
      <c r="R120" s="21"/>
    </row>
    <row r="121" spans="1:20" ht="28.5">
      <c r="A121" s="33">
        <v>88</v>
      </c>
      <c r="B121" s="95" t="s">
        <v>217</v>
      </c>
      <c r="C121" s="38" t="s">
        <v>471</v>
      </c>
      <c r="D121" s="2" t="s">
        <v>597</v>
      </c>
      <c r="E121" s="2" t="s">
        <v>876</v>
      </c>
      <c r="F121" s="27">
        <v>1</v>
      </c>
      <c r="G121" s="79">
        <v>1.59</v>
      </c>
      <c r="H121" s="79">
        <f t="shared" si="7"/>
        <v>1.59</v>
      </c>
      <c r="I121" s="20"/>
      <c r="J121" s="6"/>
      <c r="K121" s="6"/>
      <c r="L121" s="6"/>
      <c r="M121" s="6"/>
      <c r="N121" s="6"/>
      <c r="O121" s="6"/>
      <c r="P121" s="6"/>
      <c r="Q121" s="6"/>
      <c r="R121" s="21"/>
    </row>
    <row r="122" spans="1:20" ht="16.5" thickBot="1">
      <c r="A122" s="33">
        <v>89</v>
      </c>
      <c r="B122" s="96" t="s">
        <v>147</v>
      </c>
      <c r="C122" s="42" t="s">
        <v>472</v>
      </c>
      <c r="D122" s="29" t="s">
        <v>331</v>
      </c>
      <c r="E122" s="29" t="s">
        <v>818</v>
      </c>
      <c r="F122" s="30">
        <v>1</v>
      </c>
      <c r="G122" s="80">
        <v>0.22</v>
      </c>
      <c r="H122" s="196">
        <v>0.22</v>
      </c>
      <c r="I122" s="20"/>
      <c r="J122" s="6"/>
      <c r="K122" s="6"/>
      <c r="L122" s="6"/>
      <c r="M122" s="6"/>
      <c r="N122" s="6"/>
      <c r="O122" s="6"/>
      <c r="P122" s="6"/>
      <c r="Q122" s="6"/>
      <c r="R122" s="21"/>
    </row>
    <row r="123" spans="1:20" ht="16.5" thickBot="1">
      <c r="A123" s="33">
        <v>90</v>
      </c>
      <c r="B123" s="96" t="s">
        <v>36</v>
      </c>
      <c r="C123" s="42"/>
      <c r="D123" s="29"/>
      <c r="E123" s="29" t="s">
        <v>1550</v>
      </c>
      <c r="F123" s="30">
        <v>1</v>
      </c>
      <c r="G123" s="80">
        <v>29.18</v>
      </c>
      <c r="H123" s="80">
        <f t="shared" si="7"/>
        <v>29.18</v>
      </c>
      <c r="I123" s="22"/>
      <c r="J123" s="23"/>
      <c r="K123" s="23"/>
      <c r="L123" s="23"/>
      <c r="M123" s="23"/>
      <c r="N123" s="23"/>
      <c r="O123" s="23"/>
      <c r="P123" s="23"/>
      <c r="Q123" s="23"/>
      <c r="R123" s="24"/>
    </row>
    <row r="124" spans="1:20" ht="15" thickBot="1">
      <c r="A124" s="210"/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2"/>
    </row>
    <row r="125" spans="1:20" ht="14.25" customHeight="1">
      <c r="A125" s="105"/>
      <c r="B125" s="200" t="s">
        <v>598</v>
      </c>
      <c r="C125" s="200"/>
      <c r="D125" s="200"/>
      <c r="E125" s="200"/>
      <c r="F125" s="201"/>
      <c r="G125" s="76"/>
      <c r="H125" s="77">
        <f>H127+SUM(H132:H135)+H136+SUM(H141:H145)</f>
        <v>109.05999999999999</v>
      </c>
      <c r="I125" s="15"/>
      <c r="J125" s="16"/>
      <c r="K125" s="16"/>
      <c r="L125" s="16"/>
      <c r="M125" s="16"/>
      <c r="N125" s="16"/>
      <c r="O125" s="16"/>
      <c r="P125" s="16"/>
      <c r="Q125" s="16"/>
      <c r="R125" s="17"/>
    </row>
    <row r="126" spans="1:20" s="8" customFormat="1" ht="27.75" customHeight="1">
      <c r="A126" s="25"/>
      <c r="B126" s="90" t="s">
        <v>148</v>
      </c>
      <c r="C126" s="12" t="s">
        <v>149</v>
      </c>
      <c r="D126" s="12" t="s">
        <v>150</v>
      </c>
      <c r="E126" s="12" t="s">
        <v>777</v>
      </c>
      <c r="F126" s="26" t="s">
        <v>778</v>
      </c>
      <c r="G126" s="78" t="s">
        <v>808</v>
      </c>
      <c r="H126" s="78" t="s">
        <v>808</v>
      </c>
      <c r="I126" s="18"/>
      <c r="J126" s="9"/>
      <c r="K126" s="9"/>
      <c r="L126" s="9"/>
      <c r="M126" s="9"/>
      <c r="N126" s="9"/>
      <c r="O126" s="9"/>
      <c r="P126" s="9"/>
      <c r="Q126" s="9"/>
      <c r="R126" s="19"/>
    </row>
    <row r="127" spans="1:20" ht="15.75">
      <c r="A127" s="33">
        <v>91</v>
      </c>
      <c r="B127" s="90">
        <v>1</v>
      </c>
      <c r="C127" s="38" t="s">
        <v>473</v>
      </c>
      <c r="D127" s="10" t="s">
        <v>332</v>
      </c>
      <c r="E127" s="10" t="s">
        <v>599</v>
      </c>
      <c r="F127" s="43">
        <v>1</v>
      </c>
      <c r="G127" s="79">
        <f>SUM(H128:H131)+29.17</f>
        <v>54.55</v>
      </c>
      <c r="H127" s="79">
        <f t="shared" ref="H127:H146" si="8">G127*F127</f>
        <v>54.55</v>
      </c>
      <c r="I127" s="20"/>
      <c r="J127" s="6"/>
      <c r="K127" s="6"/>
      <c r="L127" s="6"/>
      <c r="M127" s="6"/>
      <c r="N127" s="6"/>
      <c r="O127" s="6"/>
      <c r="P127" s="6"/>
      <c r="Q127" s="6"/>
      <c r="R127" s="21"/>
    </row>
    <row r="128" spans="1:20" s="4" customFormat="1">
      <c r="A128" s="33">
        <v>92</v>
      </c>
      <c r="B128" s="99">
        <v>2</v>
      </c>
      <c r="C128" s="10" t="s">
        <v>151</v>
      </c>
      <c r="D128" s="10" t="s">
        <v>152</v>
      </c>
      <c r="E128" s="10" t="s">
        <v>600</v>
      </c>
      <c r="F128" s="43">
        <v>16</v>
      </c>
      <c r="G128" s="79">
        <v>0.31</v>
      </c>
      <c r="H128" s="79">
        <f t="shared" si="8"/>
        <v>4.96</v>
      </c>
      <c r="I128" s="36"/>
      <c r="J128" s="5"/>
      <c r="K128" s="5"/>
      <c r="L128" s="5"/>
      <c r="M128" s="5"/>
      <c r="N128" s="5"/>
      <c r="O128" s="5"/>
      <c r="P128" s="5"/>
      <c r="Q128" s="5"/>
      <c r="R128" s="37"/>
    </row>
    <row r="129" spans="1:19" s="4" customFormat="1">
      <c r="A129" s="33">
        <v>93</v>
      </c>
      <c r="B129" s="99">
        <v>3</v>
      </c>
      <c r="C129" s="10" t="s">
        <v>218</v>
      </c>
      <c r="D129" s="10" t="s">
        <v>219</v>
      </c>
      <c r="E129" s="10" t="s">
        <v>601</v>
      </c>
      <c r="F129" s="43">
        <v>1</v>
      </c>
      <c r="G129" s="79">
        <v>14.78</v>
      </c>
      <c r="H129" s="79">
        <f t="shared" si="8"/>
        <v>14.78</v>
      </c>
      <c r="I129" s="36"/>
      <c r="J129" s="5"/>
      <c r="K129" s="5"/>
      <c r="L129" s="5"/>
      <c r="M129" s="5"/>
      <c r="N129" s="5"/>
      <c r="O129" s="5"/>
      <c r="P129" s="5"/>
      <c r="Q129" s="5"/>
      <c r="R129" s="37"/>
    </row>
    <row r="130" spans="1:19" s="4" customFormat="1">
      <c r="A130" s="33">
        <v>94</v>
      </c>
      <c r="B130" s="99">
        <v>4</v>
      </c>
      <c r="C130" s="10" t="s">
        <v>283</v>
      </c>
      <c r="D130" s="10" t="s">
        <v>284</v>
      </c>
      <c r="E130" s="10" t="s">
        <v>602</v>
      </c>
      <c r="F130" s="43">
        <v>16</v>
      </c>
      <c r="G130" s="79">
        <v>0.31</v>
      </c>
      <c r="H130" s="79">
        <f t="shared" si="8"/>
        <v>4.96</v>
      </c>
      <c r="I130" s="36"/>
      <c r="J130" s="5"/>
      <c r="K130" s="5"/>
      <c r="L130" s="5"/>
      <c r="M130" s="5"/>
      <c r="N130" s="5"/>
      <c r="O130" s="5"/>
      <c r="P130" s="5"/>
      <c r="Q130" s="5"/>
      <c r="R130" s="37"/>
    </row>
    <row r="131" spans="1:19" s="4" customFormat="1">
      <c r="A131" s="33">
        <v>95</v>
      </c>
      <c r="B131" s="99">
        <v>5</v>
      </c>
      <c r="C131" s="10" t="s">
        <v>285</v>
      </c>
      <c r="D131" s="10" t="s">
        <v>333</v>
      </c>
      <c r="E131" s="10" t="s">
        <v>603</v>
      </c>
      <c r="F131" s="43">
        <v>1</v>
      </c>
      <c r="G131" s="79">
        <v>0.68</v>
      </c>
      <c r="H131" s="79">
        <f t="shared" si="8"/>
        <v>0.68</v>
      </c>
      <c r="I131" s="36"/>
      <c r="J131" s="5"/>
      <c r="K131" s="5"/>
      <c r="L131" s="5"/>
      <c r="M131" s="5"/>
      <c r="N131" s="5"/>
      <c r="O131" s="5"/>
      <c r="P131" s="5"/>
      <c r="Q131" s="5"/>
      <c r="R131" s="37"/>
    </row>
    <row r="132" spans="1:19" ht="15.75">
      <c r="A132" s="33">
        <v>96</v>
      </c>
      <c r="B132" s="90">
        <v>6</v>
      </c>
      <c r="C132" s="52" t="s">
        <v>84</v>
      </c>
      <c r="D132" s="10" t="s">
        <v>153</v>
      </c>
      <c r="E132" s="10" t="s">
        <v>604</v>
      </c>
      <c r="F132" s="43">
        <v>1</v>
      </c>
      <c r="G132" s="79">
        <v>26.4</v>
      </c>
      <c r="H132" s="79">
        <f t="shared" si="8"/>
        <v>26.4</v>
      </c>
      <c r="I132" s="20"/>
      <c r="J132" s="6"/>
      <c r="K132" s="6"/>
      <c r="L132" s="6"/>
      <c r="M132" s="6"/>
      <c r="N132" s="6"/>
      <c r="O132" s="6"/>
      <c r="P132" s="6"/>
      <c r="Q132" s="6"/>
      <c r="R132" s="21"/>
    </row>
    <row r="133" spans="1:19" ht="15.75">
      <c r="A133" s="33">
        <v>97</v>
      </c>
      <c r="B133" s="90">
        <v>7</v>
      </c>
      <c r="C133" s="52" t="s">
        <v>11</v>
      </c>
      <c r="D133" s="10" t="s">
        <v>334</v>
      </c>
      <c r="E133" s="10" t="s">
        <v>605</v>
      </c>
      <c r="F133" s="43">
        <v>1</v>
      </c>
      <c r="G133" s="79">
        <v>2.82</v>
      </c>
      <c r="H133" s="79">
        <f t="shared" si="8"/>
        <v>2.82</v>
      </c>
      <c r="I133" s="20"/>
      <c r="J133" s="6"/>
      <c r="K133" s="6"/>
      <c r="L133" s="6"/>
      <c r="M133" s="6"/>
      <c r="N133" s="6"/>
      <c r="O133" s="6"/>
      <c r="P133" s="6"/>
      <c r="Q133" s="6"/>
      <c r="R133" s="21"/>
    </row>
    <row r="134" spans="1:19" ht="15.75">
      <c r="A134" s="33">
        <v>98</v>
      </c>
      <c r="B134" s="90">
        <v>8</v>
      </c>
      <c r="C134" s="38" t="s">
        <v>517</v>
      </c>
      <c r="D134" s="10" t="s">
        <v>328</v>
      </c>
      <c r="E134" s="10" t="s">
        <v>606</v>
      </c>
      <c r="F134" s="43">
        <v>1</v>
      </c>
      <c r="G134" s="79">
        <v>0.32</v>
      </c>
      <c r="H134" s="79">
        <f t="shared" si="8"/>
        <v>0.32</v>
      </c>
      <c r="I134" s="20"/>
      <c r="J134" s="6"/>
      <c r="K134" s="6"/>
      <c r="L134" s="6"/>
      <c r="M134" s="6"/>
      <c r="N134" s="6"/>
      <c r="O134" s="6"/>
      <c r="P134" s="6"/>
      <c r="Q134" s="6"/>
      <c r="R134" s="21"/>
      <c r="S134" s="195"/>
    </row>
    <row r="135" spans="1:19">
      <c r="A135" s="33">
        <v>99</v>
      </c>
      <c r="B135" s="90">
        <v>9</v>
      </c>
      <c r="C135" s="66" t="s">
        <v>99</v>
      </c>
      <c r="D135" s="10" t="s">
        <v>146</v>
      </c>
      <c r="E135" s="10" t="s">
        <v>607</v>
      </c>
      <c r="F135" s="43">
        <v>1</v>
      </c>
      <c r="G135" s="79">
        <v>1.41</v>
      </c>
      <c r="H135" s="79">
        <f t="shared" si="8"/>
        <v>1.41</v>
      </c>
      <c r="I135" s="20"/>
      <c r="J135" s="6"/>
      <c r="K135" s="6"/>
      <c r="L135" s="6"/>
      <c r="M135" s="6"/>
      <c r="N135" s="6"/>
      <c r="O135" s="6"/>
      <c r="P135" s="6"/>
      <c r="Q135" s="6"/>
      <c r="R135" s="21"/>
    </row>
    <row r="136" spans="1:19" ht="15.75">
      <c r="A136" s="33">
        <v>100</v>
      </c>
      <c r="B136" s="90">
        <v>10</v>
      </c>
      <c r="C136" s="38" t="s">
        <v>474</v>
      </c>
      <c r="D136" s="10" t="s">
        <v>335</v>
      </c>
      <c r="E136" s="10" t="s">
        <v>608</v>
      </c>
      <c r="F136" s="43">
        <v>1</v>
      </c>
      <c r="G136" s="79">
        <f>SUM(H137:H140)+9.77</f>
        <v>19.729999999999997</v>
      </c>
      <c r="H136" s="79">
        <f t="shared" si="8"/>
        <v>19.729999999999997</v>
      </c>
      <c r="I136" s="20"/>
      <c r="J136" s="6"/>
      <c r="K136" s="6"/>
      <c r="L136" s="6"/>
      <c r="M136" s="6"/>
      <c r="N136" s="6"/>
      <c r="O136" s="6"/>
      <c r="P136" s="6"/>
      <c r="Q136" s="6"/>
      <c r="R136" s="21"/>
    </row>
    <row r="137" spans="1:19" s="4" customFormat="1">
      <c r="A137" s="33">
        <v>101</v>
      </c>
      <c r="B137" s="99">
        <v>11</v>
      </c>
      <c r="C137" s="10">
        <v>578208028</v>
      </c>
      <c r="D137" s="10" t="s">
        <v>336</v>
      </c>
      <c r="E137" s="10" t="s">
        <v>609</v>
      </c>
      <c r="F137" s="43">
        <v>4</v>
      </c>
      <c r="G137" s="79">
        <v>0.06</v>
      </c>
      <c r="H137" s="79">
        <f t="shared" si="8"/>
        <v>0.24</v>
      </c>
      <c r="I137" s="36"/>
      <c r="J137" s="5"/>
      <c r="K137" s="5"/>
      <c r="L137" s="5"/>
      <c r="M137" s="5"/>
      <c r="N137" s="5"/>
      <c r="O137" s="5"/>
      <c r="P137" s="5"/>
      <c r="Q137" s="5"/>
      <c r="R137" s="37"/>
    </row>
    <row r="138" spans="1:19" s="4" customFormat="1">
      <c r="A138" s="33">
        <v>102</v>
      </c>
      <c r="B138" s="99">
        <v>12</v>
      </c>
      <c r="C138" s="10" t="s">
        <v>751</v>
      </c>
      <c r="D138" s="10" t="s">
        <v>220</v>
      </c>
      <c r="E138" s="10" t="s">
        <v>610</v>
      </c>
      <c r="F138" s="43">
        <v>1</v>
      </c>
      <c r="G138" s="79">
        <v>9.44</v>
      </c>
      <c r="H138" s="79">
        <f t="shared" si="8"/>
        <v>9.44</v>
      </c>
      <c r="I138" s="36"/>
      <c r="J138" s="5"/>
      <c r="K138" s="5"/>
      <c r="L138" s="5"/>
      <c r="M138" s="5"/>
      <c r="N138" s="5"/>
      <c r="O138" s="5"/>
      <c r="P138" s="5"/>
      <c r="Q138" s="5"/>
      <c r="R138" s="37"/>
    </row>
    <row r="139" spans="1:19" s="4" customFormat="1" ht="28.5">
      <c r="A139" s="33">
        <v>103</v>
      </c>
      <c r="B139" s="99">
        <v>13</v>
      </c>
      <c r="C139" s="10" t="s">
        <v>286</v>
      </c>
      <c r="D139" s="10" t="s">
        <v>287</v>
      </c>
      <c r="E139" s="10" t="s">
        <v>611</v>
      </c>
      <c r="F139" s="43">
        <v>2</v>
      </c>
      <c r="G139" s="79">
        <v>0.04</v>
      </c>
      <c r="H139" s="79">
        <f t="shared" si="8"/>
        <v>0.08</v>
      </c>
      <c r="I139" s="36"/>
      <c r="J139" s="5"/>
      <c r="K139" s="5"/>
      <c r="L139" s="5"/>
      <c r="M139" s="5"/>
      <c r="N139" s="5"/>
      <c r="O139" s="5"/>
      <c r="P139" s="5"/>
      <c r="Q139" s="5"/>
      <c r="R139" s="37"/>
    </row>
    <row r="140" spans="1:19" s="4" customFormat="1">
      <c r="A140" s="33">
        <v>104</v>
      </c>
      <c r="B140" s="99">
        <v>14</v>
      </c>
      <c r="C140" s="10">
        <v>617008000</v>
      </c>
      <c r="D140" s="10" t="s">
        <v>337</v>
      </c>
      <c r="E140" s="10" t="s">
        <v>612</v>
      </c>
      <c r="F140" s="43">
        <v>4</v>
      </c>
      <c r="G140" s="79">
        <v>0.05</v>
      </c>
      <c r="H140" s="79">
        <f t="shared" si="8"/>
        <v>0.2</v>
      </c>
      <c r="I140" s="36"/>
      <c r="J140" s="5"/>
      <c r="K140" s="5"/>
      <c r="L140" s="5"/>
      <c r="M140" s="5"/>
      <c r="N140" s="5"/>
      <c r="O140" s="5"/>
      <c r="P140" s="5"/>
      <c r="Q140" s="5"/>
      <c r="R140" s="37"/>
    </row>
    <row r="141" spans="1:19">
      <c r="A141" s="33">
        <v>105</v>
      </c>
      <c r="B141" s="90">
        <v>15</v>
      </c>
      <c r="C141" s="10" t="s">
        <v>288</v>
      </c>
      <c r="D141" s="10"/>
      <c r="E141" s="10" t="s">
        <v>819</v>
      </c>
      <c r="F141" s="43">
        <v>1</v>
      </c>
      <c r="G141" s="79">
        <v>0.99</v>
      </c>
      <c r="H141" s="79">
        <f t="shared" si="8"/>
        <v>0.99</v>
      </c>
      <c r="I141" s="20"/>
      <c r="J141" s="6"/>
      <c r="K141" s="6"/>
      <c r="L141" s="6"/>
      <c r="M141" s="6"/>
      <c r="N141" s="6"/>
      <c r="O141" s="6"/>
      <c r="P141" s="6"/>
      <c r="Q141" s="6"/>
      <c r="R141" s="21"/>
    </row>
    <row r="142" spans="1:19" ht="15.75">
      <c r="A142" s="33">
        <v>106</v>
      </c>
      <c r="B142" s="90">
        <v>16</v>
      </c>
      <c r="C142" s="38" t="s">
        <v>475</v>
      </c>
      <c r="D142" s="10" t="s">
        <v>338</v>
      </c>
      <c r="E142" s="10" t="s">
        <v>615</v>
      </c>
      <c r="F142" s="43">
        <v>1</v>
      </c>
      <c r="G142" s="79">
        <v>0.31</v>
      </c>
      <c r="H142" s="79">
        <f t="shared" si="8"/>
        <v>0.31</v>
      </c>
      <c r="I142" s="20"/>
      <c r="J142" s="6"/>
      <c r="K142" s="6"/>
      <c r="L142" s="6"/>
      <c r="M142" s="6"/>
      <c r="N142" s="6"/>
      <c r="O142" s="6"/>
      <c r="P142" s="6"/>
      <c r="Q142" s="6"/>
      <c r="R142" s="21"/>
    </row>
    <row r="143" spans="1:19" ht="15.75">
      <c r="A143" s="33">
        <v>107</v>
      </c>
      <c r="B143" s="90">
        <v>17</v>
      </c>
      <c r="C143" s="38" t="s">
        <v>476</v>
      </c>
      <c r="D143" s="10" t="s">
        <v>339</v>
      </c>
      <c r="E143" s="10" t="s">
        <v>616</v>
      </c>
      <c r="F143" s="43">
        <v>1</v>
      </c>
      <c r="G143" s="79">
        <v>0.45</v>
      </c>
      <c r="H143" s="79">
        <f t="shared" si="8"/>
        <v>0.45</v>
      </c>
      <c r="I143" s="20"/>
      <c r="J143" s="6"/>
      <c r="K143" s="6"/>
      <c r="L143" s="6"/>
      <c r="M143" s="6"/>
      <c r="N143" s="6"/>
      <c r="O143" s="6"/>
      <c r="P143" s="6"/>
      <c r="Q143" s="6"/>
      <c r="R143" s="21"/>
    </row>
    <row r="144" spans="1:19" ht="28.5">
      <c r="A144" s="33">
        <v>108</v>
      </c>
      <c r="B144" s="12">
        <v>18</v>
      </c>
      <c r="C144" s="38" t="s">
        <v>477</v>
      </c>
      <c r="D144" s="10" t="s">
        <v>478</v>
      </c>
      <c r="E144" s="10" t="s">
        <v>613</v>
      </c>
      <c r="F144" s="43">
        <v>1</v>
      </c>
      <c r="G144" s="79">
        <v>2.0199999999999996</v>
      </c>
      <c r="H144" s="79">
        <f t="shared" si="8"/>
        <v>2.0199999999999996</v>
      </c>
      <c r="I144" s="20"/>
      <c r="J144" s="6"/>
      <c r="K144" s="6"/>
      <c r="L144" s="6"/>
      <c r="M144" s="6"/>
      <c r="N144" s="6"/>
      <c r="O144" s="6"/>
      <c r="P144" s="6"/>
      <c r="Q144" s="6"/>
      <c r="R144" s="21"/>
    </row>
    <row r="145" spans="1:18" ht="15.75">
      <c r="A145" s="33">
        <v>109</v>
      </c>
      <c r="B145" s="12">
        <v>19</v>
      </c>
      <c r="C145" s="38">
        <v>618714000</v>
      </c>
      <c r="D145" s="10" t="s">
        <v>221</v>
      </c>
      <c r="E145" s="10" t="s">
        <v>614</v>
      </c>
      <c r="F145" s="43">
        <v>1</v>
      </c>
      <c r="G145" s="199">
        <v>0.06</v>
      </c>
      <c r="H145" s="196">
        <v>0.06</v>
      </c>
      <c r="I145" s="20"/>
      <c r="J145" s="6"/>
      <c r="K145" s="6"/>
      <c r="L145" s="6"/>
      <c r="M145" s="6"/>
      <c r="N145" s="6"/>
      <c r="O145" s="6"/>
      <c r="P145" s="6"/>
      <c r="Q145" s="6"/>
      <c r="R145" s="21"/>
    </row>
    <row r="146" spans="1:18" ht="16.5" thickBot="1">
      <c r="A146" s="33">
        <v>110</v>
      </c>
      <c r="B146" s="197">
        <v>20</v>
      </c>
      <c r="C146" s="198"/>
      <c r="D146" s="63"/>
      <c r="E146" s="63" t="s">
        <v>1551</v>
      </c>
      <c r="F146" s="64">
        <v>1</v>
      </c>
      <c r="G146" s="87">
        <v>38.47</v>
      </c>
      <c r="H146" s="80">
        <f t="shared" si="8"/>
        <v>38.47</v>
      </c>
      <c r="I146" s="22"/>
      <c r="J146" s="23"/>
      <c r="K146" s="23"/>
      <c r="L146" s="23"/>
      <c r="M146" s="23"/>
      <c r="N146" s="23"/>
      <c r="O146" s="23"/>
      <c r="P146" s="23"/>
      <c r="Q146" s="23"/>
      <c r="R146" s="24"/>
    </row>
    <row r="147" spans="1:18" ht="15" thickBot="1">
      <c r="A147" s="210"/>
      <c r="B147" s="211"/>
      <c r="C147" s="211"/>
      <c r="D147" s="211"/>
      <c r="E147" s="21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1"/>
      <c r="R147" s="212"/>
    </row>
    <row r="148" spans="1:18" ht="14.25" customHeight="1">
      <c r="A148" s="105"/>
      <c r="B148" s="200" t="s">
        <v>760</v>
      </c>
      <c r="C148" s="200"/>
      <c r="D148" s="200"/>
      <c r="E148" s="200"/>
      <c r="F148" s="201"/>
      <c r="G148" s="76"/>
      <c r="H148" s="77">
        <f>H150</f>
        <v>19.8</v>
      </c>
      <c r="I148" s="16"/>
      <c r="J148" s="16"/>
      <c r="K148" s="16"/>
      <c r="L148" s="16"/>
      <c r="M148" s="16"/>
      <c r="N148" s="16"/>
      <c r="O148" s="16"/>
      <c r="P148" s="16"/>
      <c r="Q148" s="16"/>
      <c r="R148" s="17"/>
    </row>
    <row r="149" spans="1:18" s="8" customFormat="1" ht="185.25">
      <c r="A149" s="25"/>
      <c r="B149" s="90" t="s">
        <v>148</v>
      </c>
      <c r="C149" s="12" t="s">
        <v>149</v>
      </c>
      <c r="D149" s="12" t="s">
        <v>150</v>
      </c>
      <c r="E149" s="12" t="s">
        <v>777</v>
      </c>
      <c r="F149" s="26" t="s">
        <v>778</v>
      </c>
      <c r="G149" s="78" t="s">
        <v>808</v>
      </c>
      <c r="H149" s="78" t="s">
        <v>808</v>
      </c>
      <c r="I149" s="9"/>
      <c r="J149" s="9"/>
      <c r="K149" s="9"/>
      <c r="L149" s="9"/>
      <c r="M149" s="9"/>
      <c r="N149" s="9"/>
      <c r="O149" s="9"/>
      <c r="P149" s="9"/>
      <c r="Q149" s="9"/>
      <c r="R149" s="19"/>
    </row>
    <row r="150" spans="1:18" ht="53.25" customHeight="1">
      <c r="A150" s="33">
        <v>111</v>
      </c>
      <c r="B150" s="97">
        <v>1</v>
      </c>
      <c r="C150" s="38" t="s">
        <v>479</v>
      </c>
      <c r="D150" s="2" t="s">
        <v>340</v>
      </c>
      <c r="E150" s="2" t="s">
        <v>820</v>
      </c>
      <c r="F150" s="27">
        <v>1</v>
      </c>
      <c r="G150" s="79">
        <f>SUM(H151:H159)</f>
        <v>19.8</v>
      </c>
      <c r="H150" s="79">
        <f>G150*F150</f>
        <v>19.8</v>
      </c>
      <c r="I150" s="6"/>
      <c r="J150" s="6"/>
      <c r="K150" s="6"/>
      <c r="L150" s="6"/>
      <c r="M150" s="6"/>
      <c r="N150" s="6"/>
      <c r="O150" s="6"/>
      <c r="P150" s="6"/>
      <c r="Q150" s="6"/>
      <c r="R150" s="21"/>
    </row>
    <row r="151" spans="1:18">
      <c r="A151" s="33">
        <v>112</v>
      </c>
      <c r="B151" s="97">
        <v>2</v>
      </c>
      <c r="C151" s="2" t="s">
        <v>222</v>
      </c>
      <c r="D151" s="2" t="s">
        <v>223</v>
      </c>
      <c r="E151" s="2" t="s">
        <v>617</v>
      </c>
      <c r="F151" s="27">
        <v>1</v>
      </c>
      <c r="G151" s="79">
        <v>7.24</v>
      </c>
      <c r="H151" s="79">
        <f t="shared" ref="H151:H159" si="9">G151*F151</f>
        <v>7.24</v>
      </c>
      <c r="I151" s="6"/>
      <c r="J151" s="6"/>
      <c r="K151" s="6"/>
      <c r="L151" s="6"/>
      <c r="M151" s="6"/>
      <c r="N151" s="6"/>
      <c r="O151" s="6"/>
      <c r="P151" s="6"/>
      <c r="Q151" s="6"/>
      <c r="R151" s="21"/>
    </row>
    <row r="152" spans="1:18">
      <c r="A152" s="33">
        <v>113</v>
      </c>
      <c r="B152" s="97">
        <v>3</v>
      </c>
      <c r="C152" s="1" t="s">
        <v>224</v>
      </c>
      <c r="D152" s="2" t="s">
        <v>225</v>
      </c>
      <c r="E152" s="2" t="s">
        <v>618</v>
      </c>
      <c r="F152" s="27">
        <v>2</v>
      </c>
      <c r="G152" s="79">
        <v>4.26</v>
      </c>
      <c r="H152" s="79">
        <f t="shared" si="9"/>
        <v>8.52</v>
      </c>
      <c r="I152" s="6"/>
      <c r="J152" s="6"/>
      <c r="K152" s="6"/>
      <c r="L152" s="6"/>
      <c r="M152" s="6"/>
      <c r="N152" s="6"/>
      <c r="O152" s="6"/>
      <c r="P152" s="6"/>
      <c r="Q152" s="6"/>
      <c r="R152" s="21"/>
    </row>
    <row r="153" spans="1:18" ht="28.5">
      <c r="A153" s="33">
        <v>114</v>
      </c>
      <c r="B153" s="97">
        <v>4</v>
      </c>
      <c r="C153" s="1" t="s">
        <v>226</v>
      </c>
      <c r="D153" s="2" t="s">
        <v>227</v>
      </c>
      <c r="E153" s="2" t="s">
        <v>619</v>
      </c>
      <c r="F153" s="27">
        <v>2</v>
      </c>
      <c r="G153" s="79">
        <v>0.19</v>
      </c>
      <c r="H153" s="79">
        <f t="shared" si="9"/>
        <v>0.38</v>
      </c>
      <c r="I153" s="6"/>
      <c r="J153" s="6"/>
      <c r="K153" s="6"/>
      <c r="L153" s="6"/>
      <c r="M153" s="6"/>
      <c r="N153" s="6"/>
      <c r="O153" s="6"/>
      <c r="P153" s="6"/>
      <c r="Q153" s="6"/>
      <c r="R153" s="21"/>
    </row>
    <row r="154" spans="1:18">
      <c r="A154" s="33">
        <v>115</v>
      </c>
      <c r="B154" s="97">
        <v>5</v>
      </c>
      <c r="C154" s="2" t="s">
        <v>228</v>
      </c>
      <c r="D154" s="2" t="s">
        <v>229</v>
      </c>
      <c r="E154" s="2" t="s">
        <v>620</v>
      </c>
      <c r="F154" s="27">
        <v>1</v>
      </c>
      <c r="G154" s="79">
        <v>1.4</v>
      </c>
      <c r="H154" s="79">
        <f t="shared" si="9"/>
        <v>1.4</v>
      </c>
      <c r="I154" s="6"/>
      <c r="J154" s="6"/>
      <c r="K154" s="6"/>
      <c r="L154" s="6"/>
      <c r="M154" s="6"/>
      <c r="N154" s="6"/>
      <c r="O154" s="6"/>
      <c r="P154" s="6"/>
      <c r="Q154" s="6"/>
      <c r="R154" s="21"/>
    </row>
    <row r="155" spans="1:18">
      <c r="A155" s="33">
        <v>116</v>
      </c>
      <c r="B155" s="97">
        <v>6</v>
      </c>
      <c r="C155" s="2">
        <v>578306035</v>
      </c>
      <c r="D155" s="2" t="s">
        <v>230</v>
      </c>
      <c r="E155" s="2" t="s">
        <v>621</v>
      </c>
      <c r="F155" s="27">
        <v>1</v>
      </c>
      <c r="G155" s="79">
        <v>0.05</v>
      </c>
      <c r="H155" s="79">
        <f t="shared" si="9"/>
        <v>0.05</v>
      </c>
      <c r="I155" s="6"/>
      <c r="J155" s="6"/>
      <c r="K155" s="6"/>
      <c r="L155" s="6"/>
      <c r="M155" s="6"/>
      <c r="N155" s="6"/>
      <c r="O155" s="6"/>
      <c r="P155" s="6"/>
      <c r="Q155" s="6"/>
      <c r="R155" s="21"/>
    </row>
    <row r="156" spans="1:18">
      <c r="A156" s="33">
        <v>117</v>
      </c>
      <c r="B156" s="97">
        <v>7</v>
      </c>
      <c r="C156" s="2">
        <v>930006000</v>
      </c>
      <c r="D156" s="2" t="s">
        <v>341</v>
      </c>
      <c r="E156" s="2" t="s">
        <v>622</v>
      </c>
      <c r="F156" s="27">
        <v>1</v>
      </c>
      <c r="G156" s="79">
        <v>0.02</v>
      </c>
      <c r="H156" s="79">
        <f t="shared" si="9"/>
        <v>0.02</v>
      </c>
      <c r="I156" s="6"/>
      <c r="J156" s="6"/>
      <c r="K156" s="6"/>
      <c r="L156" s="6"/>
      <c r="M156" s="6"/>
      <c r="N156" s="6"/>
      <c r="O156" s="6"/>
      <c r="P156" s="6"/>
      <c r="Q156" s="6"/>
      <c r="R156" s="21"/>
    </row>
    <row r="157" spans="1:18">
      <c r="A157" s="33">
        <v>118</v>
      </c>
      <c r="B157" s="97">
        <v>8</v>
      </c>
      <c r="C157" s="2">
        <v>971006000</v>
      </c>
      <c r="D157" s="2" t="s">
        <v>342</v>
      </c>
      <c r="E157" s="2" t="s">
        <v>540</v>
      </c>
      <c r="F157" s="27">
        <v>2</v>
      </c>
      <c r="G157" s="79">
        <v>0.02</v>
      </c>
      <c r="H157" s="79">
        <f t="shared" si="9"/>
        <v>0.04</v>
      </c>
      <c r="I157" s="6"/>
      <c r="J157" s="6"/>
      <c r="K157" s="6"/>
      <c r="L157" s="6"/>
      <c r="M157" s="6"/>
      <c r="N157" s="6"/>
      <c r="O157" s="6"/>
      <c r="P157" s="6"/>
      <c r="Q157" s="6"/>
      <c r="R157" s="21"/>
    </row>
    <row r="158" spans="1:18">
      <c r="A158" s="33">
        <v>119</v>
      </c>
      <c r="B158" s="97">
        <v>9</v>
      </c>
      <c r="C158" s="2" t="s">
        <v>231</v>
      </c>
      <c r="D158" s="2" t="s">
        <v>232</v>
      </c>
      <c r="E158" s="2" t="s">
        <v>690</v>
      </c>
      <c r="F158" s="27">
        <v>1</v>
      </c>
      <c r="G158" s="79">
        <v>2.12</v>
      </c>
      <c r="H158" s="79">
        <f t="shared" si="9"/>
        <v>2.12</v>
      </c>
      <c r="I158" s="6"/>
      <c r="J158" s="6"/>
      <c r="K158" s="6"/>
      <c r="L158" s="6"/>
      <c r="M158" s="6"/>
      <c r="N158" s="6"/>
      <c r="O158" s="6"/>
      <c r="P158" s="6"/>
      <c r="Q158" s="6"/>
      <c r="R158" s="21"/>
    </row>
    <row r="159" spans="1:18">
      <c r="A159" s="33">
        <v>120</v>
      </c>
      <c r="B159" s="97">
        <v>10</v>
      </c>
      <c r="C159" s="2">
        <v>617006000</v>
      </c>
      <c r="D159" s="2" t="s">
        <v>233</v>
      </c>
      <c r="E159" s="2" t="s">
        <v>623</v>
      </c>
      <c r="F159" s="27">
        <v>1</v>
      </c>
      <c r="G159" s="79">
        <v>0.03</v>
      </c>
      <c r="H159" s="79">
        <f t="shared" si="9"/>
        <v>0.03</v>
      </c>
      <c r="I159" s="6"/>
      <c r="J159" s="6"/>
      <c r="K159" s="6"/>
      <c r="L159" s="6"/>
      <c r="M159" s="6"/>
      <c r="N159" s="6"/>
      <c r="O159" s="6"/>
      <c r="P159" s="6"/>
      <c r="Q159" s="6"/>
      <c r="R159" s="21"/>
    </row>
    <row r="160" spans="1:18" ht="19.5" customHeight="1">
      <c r="A160" s="33"/>
      <c r="B160" s="97"/>
      <c r="C160" s="2"/>
      <c r="D160" s="2"/>
      <c r="E160" s="2"/>
      <c r="F160" s="27"/>
      <c r="G160" s="78"/>
      <c r="H160" s="78"/>
      <c r="I160" s="6"/>
      <c r="J160" s="6"/>
      <c r="K160" s="6"/>
      <c r="L160" s="6"/>
      <c r="M160" s="6"/>
      <c r="N160" s="6"/>
      <c r="O160" s="6"/>
      <c r="P160" s="6"/>
      <c r="Q160" s="6"/>
      <c r="R160" s="21"/>
    </row>
    <row r="161" spans="1:18" ht="20.25" customHeight="1" thickBot="1">
      <c r="A161" s="41"/>
      <c r="B161" s="100"/>
      <c r="C161" s="29"/>
      <c r="D161" s="29"/>
      <c r="E161" s="29"/>
      <c r="F161" s="30"/>
      <c r="G161" s="81"/>
      <c r="H161" s="81"/>
      <c r="I161" s="23"/>
      <c r="J161" s="23"/>
      <c r="K161" s="23"/>
      <c r="L161" s="23"/>
      <c r="M161" s="23"/>
      <c r="N161" s="23"/>
      <c r="O161" s="23"/>
      <c r="P161" s="23"/>
      <c r="Q161" s="23"/>
      <c r="R161" s="24"/>
    </row>
    <row r="162" spans="1:18" ht="15" thickBot="1">
      <c r="A162" s="202"/>
      <c r="B162" s="203"/>
      <c r="C162" s="203"/>
      <c r="D162" s="203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4"/>
    </row>
    <row r="163" spans="1:18" ht="14.25" customHeight="1">
      <c r="A163" s="105"/>
      <c r="B163" s="200" t="s">
        <v>761</v>
      </c>
      <c r="C163" s="200"/>
      <c r="D163" s="200"/>
      <c r="E163" s="200"/>
      <c r="F163" s="201"/>
      <c r="G163" s="76"/>
      <c r="H163" s="77">
        <f>SUM(H165:H168)</f>
        <v>6.75</v>
      </c>
      <c r="I163" s="15"/>
      <c r="J163" s="16"/>
      <c r="K163" s="16"/>
      <c r="L163" s="16"/>
      <c r="M163" s="16"/>
      <c r="N163" s="16"/>
      <c r="O163" s="16"/>
      <c r="P163" s="16"/>
      <c r="Q163" s="16"/>
      <c r="R163" s="17"/>
    </row>
    <row r="164" spans="1:18" s="8" customFormat="1" ht="185.25">
      <c r="A164" s="25"/>
      <c r="B164" s="90" t="s">
        <v>148</v>
      </c>
      <c r="C164" s="12" t="s">
        <v>149</v>
      </c>
      <c r="D164" s="12" t="s">
        <v>150</v>
      </c>
      <c r="E164" s="12" t="s">
        <v>777</v>
      </c>
      <c r="F164" s="26" t="s">
        <v>778</v>
      </c>
      <c r="G164" s="78" t="s">
        <v>808</v>
      </c>
      <c r="H164" s="78" t="s">
        <v>808</v>
      </c>
      <c r="I164" s="18"/>
      <c r="J164" s="9"/>
      <c r="K164" s="9"/>
      <c r="L164" s="9"/>
      <c r="M164" s="9"/>
      <c r="N164" s="9"/>
      <c r="O164" s="9"/>
      <c r="P164" s="9"/>
      <c r="Q164" s="9"/>
      <c r="R164" s="19"/>
    </row>
    <row r="165" spans="1:18" ht="15.75">
      <c r="A165" s="33">
        <v>121</v>
      </c>
      <c r="B165" s="95" t="s">
        <v>234</v>
      </c>
      <c r="C165" s="38" t="s">
        <v>57</v>
      </c>
      <c r="D165" s="2" t="s">
        <v>343</v>
      </c>
      <c r="E165" s="2" t="s">
        <v>821</v>
      </c>
      <c r="F165" s="27">
        <v>1</v>
      </c>
      <c r="G165" s="79">
        <v>1.6</v>
      </c>
      <c r="H165" s="79">
        <f t="shared" ref="H165:H168" si="10">G165*F165</f>
        <v>1.6</v>
      </c>
      <c r="I165" s="20"/>
      <c r="J165" s="6"/>
      <c r="K165" s="6"/>
      <c r="L165" s="6"/>
      <c r="M165" s="6"/>
      <c r="N165" s="6"/>
      <c r="O165" s="6"/>
      <c r="P165" s="6"/>
      <c r="Q165" s="6"/>
      <c r="R165" s="21"/>
    </row>
    <row r="166" spans="1:18" ht="15.75">
      <c r="A166" s="33">
        <v>122</v>
      </c>
      <c r="B166" s="95" t="s">
        <v>21</v>
      </c>
      <c r="C166" s="38" t="s">
        <v>56</v>
      </c>
      <c r="D166" s="2" t="s">
        <v>344</v>
      </c>
      <c r="E166" s="2" t="s">
        <v>822</v>
      </c>
      <c r="F166" s="27">
        <v>1</v>
      </c>
      <c r="G166" s="79">
        <v>2.13</v>
      </c>
      <c r="H166" s="79">
        <f t="shared" si="10"/>
        <v>2.13</v>
      </c>
      <c r="I166" s="20"/>
      <c r="J166" s="6"/>
      <c r="K166" s="6"/>
      <c r="L166" s="6"/>
      <c r="M166" s="6"/>
      <c r="N166" s="6"/>
      <c r="O166" s="6"/>
      <c r="P166" s="6"/>
      <c r="Q166" s="6"/>
      <c r="R166" s="21"/>
    </row>
    <row r="167" spans="1:18">
      <c r="A167" s="33">
        <v>123</v>
      </c>
      <c r="B167" s="95" t="s">
        <v>235</v>
      </c>
      <c r="C167" s="10" t="s">
        <v>58</v>
      </c>
      <c r="D167" s="2" t="s">
        <v>345</v>
      </c>
      <c r="E167" s="2" t="s">
        <v>823</v>
      </c>
      <c r="F167" s="27">
        <v>1</v>
      </c>
      <c r="G167" s="79">
        <v>1.24</v>
      </c>
      <c r="H167" s="79">
        <f t="shared" si="10"/>
        <v>1.24</v>
      </c>
      <c r="I167" s="20"/>
      <c r="J167" s="6"/>
      <c r="K167" s="6"/>
      <c r="L167" s="6"/>
      <c r="M167" s="6"/>
      <c r="N167" s="6"/>
      <c r="O167" s="6"/>
      <c r="P167" s="6"/>
      <c r="Q167" s="6"/>
      <c r="R167" s="21"/>
    </row>
    <row r="168" spans="1:18" ht="15.75">
      <c r="A168" s="33">
        <v>124</v>
      </c>
      <c r="B168" s="95" t="s">
        <v>236</v>
      </c>
      <c r="C168" s="38" t="s">
        <v>480</v>
      </c>
      <c r="D168" s="2" t="s">
        <v>346</v>
      </c>
      <c r="E168" s="2" t="s">
        <v>624</v>
      </c>
      <c r="F168" s="27">
        <v>1</v>
      </c>
      <c r="G168" s="79">
        <v>1.78</v>
      </c>
      <c r="H168" s="79">
        <f t="shared" si="10"/>
        <v>1.78</v>
      </c>
      <c r="I168" s="20"/>
      <c r="J168" s="6"/>
      <c r="K168" s="6"/>
      <c r="L168" s="6"/>
      <c r="M168" s="6"/>
      <c r="N168" s="6"/>
      <c r="O168" s="6"/>
      <c r="P168" s="6"/>
      <c r="Q168" s="6"/>
      <c r="R168" s="21"/>
    </row>
    <row r="169" spans="1:18" ht="15.75">
      <c r="A169" s="33"/>
      <c r="B169" s="95"/>
      <c r="C169" s="38"/>
      <c r="D169" s="2"/>
      <c r="E169" s="2"/>
      <c r="F169" s="27"/>
      <c r="G169" s="78"/>
      <c r="H169" s="78"/>
      <c r="I169" s="20"/>
      <c r="J169" s="6"/>
      <c r="K169" s="6"/>
      <c r="L169" s="6"/>
      <c r="M169" s="6"/>
      <c r="N169" s="6"/>
      <c r="O169" s="6"/>
      <c r="P169" s="6"/>
      <c r="Q169" s="6"/>
      <c r="R169" s="21"/>
    </row>
    <row r="170" spans="1:18" ht="15.75">
      <c r="A170" s="33"/>
      <c r="B170" s="95"/>
      <c r="C170" s="38"/>
      <c r="D170" s="2"/>
      <c r="E170" s="2"/>
      <c r="F170" s="27"/>
      <c r="G170" s="78"/>
      <c r="H170" s="78"/>
      <c r="I170" s="20"/>
      <c r="J170" s="6"/>
      <c r="K170" s="6"/>
      <c r="L170" s="6"/>
      <c r="M170" s="6"/>
      <c r="N170" s="6"/>
      <c r="O170" s="6"/>
      <c r="P170" s="6"/>
      <c r="Q170" s="6"/>
      <c r="R170" s="21"/>
    </row>
    <row r="171" spans="1:18" ht="15.75">
      <c r="A171" s="33"/>
      <c r="B171" s="95"/>
      <c r="C171" s="38"/>
      <c r="D171" s="2"/>
      <c r="E171" s="2"/>
      <c r="F171" s="27"/>
      <c r="G171" s="78"/>
      <c r="H171" s="78"/>
      <c r="I171" s="20"/>
      <c r="J171" s="6"/>
      <c r="K171" s="6"/>
      <c r="L171" s="6"/>
      <c r="M171" s="6"/>
      <c r="N171" s="6"/>
      <c r="O171" s="6"/>
      <c r="P171" s="6"/>
      <c r="Q171" s="6"/>
      <c r="R171" s="21"/>
    </row>
    <row r="172" spans="1:18" ht="15.75">
      <c r="A172" s="33"/>
      <c r="B172" s="95"/>
      <c r="C172" s="38"/>
      <c r="D172" s="2"/>
      <c r="E172" s="2"/>
      <c r="F172" s="27"/>
      <c r="G172" s="78"/>
      <c r="H172" s="78"/>
      <c r="I172" s="20"/>
      <c r="J172" s="6"/>
      <c r="K172" s="6"/>
      <c r="L172" s="6"/>
      <c r="M172" s="6"/>
      <c r="N172" s="6"/>
      <c r="O172" s="6"/>
      <c r="P172" s="6"/>
      <c r="Q172" s="6"/>
      <c r="R172" s="21"/>
    </row>
    <row r="173" spans="1:18" ht="15.75">
      <c r="A173" s="33"/>
      <c r="B173" s="95"/>
      <c r="C173" s="38"/>
      <c r="D173" s="2"/>
      <c r="E173" s="2"/>
      <c r="F173" s="27"/>
      <c r="G173" s="78"/>
      <c r="H173" s="78"/>
      <c r="I173" s="20"/>
      <c r="J173" s="6"/>
      <c r="K173" s="6"/>
      <c r="L173" s="6"/>
      <c r="M173" s="6"/>
      <c r="N173" s="6"/>
      <c r="O173" s="6"/>
      <c r="P173" s="6"/>
      <c r="Q173" s="6"/>
      <c r="R173" s="21"/>
    </row>
    <row r="174" spans="1:18" ht="15.75">
      <c r="A174" s="33"/>
      <c r="B174" s="95"/>
      <c r="C174" s="38"/>
      <c r="D174" s="2"/>
      <c r="E174" s="2"/>
      <c r="F174" s="27"/>
      <c r="G174" s="78"/>
      <c r="H174" s="78"/>
      <c r="I174" s="20"/>
      <c r="J174" s="6"/>
      <c r="K174" s="6"/>
      <c r="L174" s="6"/>
      <c r="M174" s="6"/>
      <c r="N174" s="6"/>
      <c r="O174" s="6"/>
      <c r="P174" s="6"/>
      <c r="Q174" s="6"/>
      <c r="R174" s="21"/>
    </row>
    <row r="175" spans="1:18" ht="15.75">
      <c r="A175" s="33"/>
      <c r="B175" s="95"/>
      <c r="C175" s="38"/>
      <c r="D175" s="2"/>
      <c r="E175" s="2"/>
      <c r="F175" s="27"/>
      <c r="G175" s="78"/>
      <c r="H175" s="78"/>
      <c r="I175" s="20"/>
      <c r="J175" s="6"/>
      <c r="K175" s="6"/>
      <c r="L175" s="6"/>
      <c r="M175" s="6"/>
      <c r="N175" s="6"/>
      <c r="O175" s="6"/>
      <c r="P175" s="6"/>
      <c r="Q175" s="6"/>
      <c r="R175" s="21"/>
    </row>
    <row r="176" spans="1:18" ht="15.75">
      <c r="A176" s="33"/>
      <c r="B176" s="95"/>
      <c r="C176" s="38"/>
      <c r="D176" s="2"/>
      <c r="E176" s="2"/>
      <c r="F176" s="27"/>
      <c r="G176" s="78"/>
      <c r="H176" s="78"/>
      <c r="I176" s="20"/>
      <c r="J176" s="6"/>
      <c r="K176" s="6"/>
      <c r="L176" s="6"/>
      <c r="M176" s="6"/>
      <c r="N176" s="6"/>
      <c r="O176" s="6"/>
      <c r="P176" s="6"/>
      <c r="Q176" s="6"/>
      <c r="R176" s="21"/>
    </row>
    <row r="177" spans="1:18" ht="15.75">
      <c r="A177" s="33"/>
      <c r="B177" s="95"/>
      <c r="C177" s="38"/>
      <c r="D177" s="2"/>
      <c r="E177" s="2"/>
      <c r="F177" s="27"/>
      <c r="G177" s="78"/>
      <c r="H177" s="78"/>
      <c r="I177" s="20"/>
      <c r="J177" s="6"/>
      <c r="K177" s="6"/>
      <c r="L177" s="6"/>
      <c r="M177" s="6"/>
      <c r="N177" s="6"/>
      <c r="O177" s="6"/>
      <c r="P177" s="6"/>
      <c r="Q177" s="6"/>
      <c r="R177" s="21"/>
    </row>
    <row r="178" spans="1:18" ht="16.5" thickBot="1">
      <c r="A178" s="41"/>
      <c r="B178" s="96"/>
      <c r="C178" s="42"/>
      <c r="D178" s="29"/>
      <c r="E178" s="29"/>
      <c r="F178" s="30"/>
      <c r="G178" s="81"/>
      <c r="H178" s="81"/>
      <c r="I178" s="22"/>
      <c r="J178" s="23"/>
      <c r="K178" s="23"/>
      <c r="L178" s="23"/>
      <c r="M178" s="23"/>
      <c r="N178" s="23"/>
      <c r="O178" s="23"/>
      <c r="P178" s="23"/>
      <c r="Q178" s="23"/>
      <c r="R178" s="24"/>
    </row>
    <row r="179" spans="1:18" ht="16.5" customHeight="1" thickBot="1">
      <c r="A179" s="202"/>
      <c r="B179" s="203"/>
      <c r="C179" s="203"/>
      <c r="D179" s="203"/>
      <c r="E179" s="203"/>
      <c r="F179" s="203"/>
      <c r="G179" s="203"/>
      <c r="H179" s="203"/>
      <c r="I179" s="203"/>
      <c r="J179" s="203"/>
      <c r="K179" s="203"/>
      <c r="L179" s="203"/>
      <c r="M179" s="203"/>
      <c r="N179" s="203"/>
      <c r="O179" s="203"/>
      <c r="P179" s="203"/>
      <c r="Q179" s="203"/>
      <c r="R179" s="204"/>
    </row>
    <row r="180" spans="1:18" ht="14.25" customHeight="1">
      <c r="A180" s="105"/>
      <c r="B180" s="200" t="s">
        <v>762</v>
      </c>
      <c r="C180" s="200"/>
      <c r="D180" s="200"/>
      <c r="E180" s="200"/>
      <c r="F180" s="201"/>
      <c r="G180" s="76"/>
      <c r="H180" s="77">
        <f>SUM(H182:H194)</f>
        <v>80.24499999999999</v>
      </c>
      <c r="I180" s="15"/>
      <c r="J180" s="16"/>
      <c r="K180" s="16"/>
      <c r="L180" s="16"/>
      <c r="M180" s="16"/>
      <c r="N180" s="16"/>
      <c r="O180" s="16"/>
      <c r="P180" s="16"/>
      <c r="Q180" s="16"/>
      <c r="R180" s="17"/>
    </row>
    <row r="181" spans="1:18" s="8" customFormat="1" ht="185.25">
      <c r="A181" s="25"/>
      <c r="B181" s="90" t="s">
        <v>148</v>
      </c>
      <c r="C181" s="12" t="s">
        <v>149</v>
      </c>
      <c r="D181" s="12" t="s">
        <v>150</v>
      </c>
      <c r="E181" s="12" t="s">
        <v>777</v>
      </c>
      <c r="F181" s="26" t="s">
        <v>778</v>
      </c>
      <c r="G181" s="78" t="s">
        <v>808</v>
      </c>
      <c r="H181" s="78" t="s">
        <v>808</v>
      </c>
      <c r="I181" s="18"/>
      <c r="J181" s="9"/>
      <c r="K181" s="9"/>
      <c r="L181" s="9"/>
      <c r="M181" s="9"/>
      <c r="N181" s="9"/>
      <c r="O181" s="9"/>
      <c r="P181" s="9"/>
      <c r="Q181" s="9"/>
      <c r="R181" s="19"/>
    </row>
    <row r="182" spans="1:18" ht="15.75">
      <c r="A182" s="33">
        <v>125</v>
      </c>
      <c r="B182" s="95" t="s">
        <v>234</v>
      </c>
      <c r="C182" s="38" t="s">
        <v>481</v>
      </c>
      <c r="D182" s="10" t="s">
        <v>347</v>
      </c>
      <c r="E182" s="10" t="s">
        <v>625</v>
      </c>
      <c r="F182" s="43">
        <v>1</v>
      </c>
      <c r="G182" s="79">
        <v>72.52</v>
      </c>
      <c r="H182" s="79">
        <f t="shared" ref="H182:H194" si="11">G182*F182</f>
        <v>72.52</v>
      </c>
      <c r="I182" s="20"/>
      <c r="J182" s="6"/>
      <c r="K182" s="6"/>
      <c r="L182" s="6"/>
      <c r="M182" s="6"/>
      <c r="N182" s="6"/>
      <c r="O182" s="6"/>
      <c r="P182" s="6"/>
      <c r="Q182" s="6"/>
      <c r="R182" s="21"/>
    </row>
    <row r="183" spans="1:18" ht="30">
      <c r="A183" s="33"/>
      <c r="B183" s="95"/>
      <c r="C183" s="11" t="s">
        <v>692</v>
      </c>
      <c r="D183" s="11" t="s">
        <v>693</v>
      </c>
      <c r="E183" s="11" t="s">
        <v>694</v>
      </c>
      <c r="F183" s="43">
        <v>1</v>
      </c>
      <c r="G183" s="79"/>
      <c r="H183" s="79">
        <f t="shared" si="11"/>
        <v>0</v>
      </c>
      <c r="I183" s="20"/>
      <c r="J183" s="6"/>
      <c r="K183" s="6"/>
      <c r="L183" s="6"/>
      <c r="M183" s="6"/>
      <c r="N183" s="6"/>
      <c r="O183" s="6"/>
      <c r="P183" s="6"/>
      <c r="Q183" s="6"/>
      <c r="R183" s="21"/>
    </row>
    <row r="184" spans="1:18" ht="30">
      <c r="A184" s="33"/>
      <c r="B184" s="95"/>
      <c r="C184" s="11" t="s">
        <v>695</v>
      </c>
      <c r="D184" s="11" t="s">
        <v>693</v>
      </c>
      <c r="E184" s="11" t="s">
        <v>696</v>
      </c>
      <c r="F184" s="43">
        <v>1</v>
      </c>
      <c r="G184" s="79"/>
      <c r="H184" s="79">
        <f t="shared" si="11"/>
        <v>0</v>
      </c>
      <c r="I184" s="20"/>
      <c r="J184" s="6"/>
      <c r="K184" s="6"/>
      <c r="L184" s="6"/>
      <c r="M184" s="6"/>
      <c r="N184" s="6"/>
      <c r="O184" s="6"/>
      <c r="P184" s="6"/>
      <c r="Q184" s="6"/>
      <c r="R184" s="21"/>
    </row>
    <row r="185" spans="1:18" ht="30">
      <c r="A185" s="33"/>
      <c r="B185" s="95"/>
      <c r="C185" s="11" t="s">
        <v>697</v>
      </c>
      <c r="D185" s="11" t="s">
        <v>693</v>
      </c>
      <c r="E185" s="11" t="s">
        <v>698</v>
      </c>
      <c r="F185" s="43">
        <v>1</v>
      </c>
      <c r="G185" s="79"/>
      <c r="H185" s="79">
        <f t="shared" si="11"/>
        <v>0</v>
      </c>
      <c r="I185" s="20"/>
      <c r="J185" s="6"/>
      <c r="K185" s="6"/>
      <c r="L185" s="6"/>
      <c r="M185" s="6"/>
      <c r="N185" s="6"/>
      <c r="O185" s="6"/>
      <c r="P185" s="6"/>
      <c r="Q185" s="6"/>
      <c r="R185" s="21"/>
    </row>
    <row r="186" spans="1:18" ht="30">
      <c r="A186" s="33"/>
      <c r="B186" s="6"/>
      <c r="C186" s="44" t="s">
        <v>749</v>
      </c>
      <c r="D186" s="11" t="s">
        <v>693</v>
      </c>
      <c r="E186" s="11" t="s">
        <v>750</v>
      </c>
      <c r="F186" s="43">
        <v>1</v>
      </c>
      <c r="G186" s="79"/>
      <c r="H186" s="79">
        <f t="shared" si="11"/>
        <v>0</v>
      </c>
      <c r="I186" s="20"/>
      <c r="J186" s="6"/>
      <c r="K186" s="6"/>
      <c r="L186" s="6"/>
      <c r="M186" s="6"/>
      <c r="N186" s="6"/>
      <c r="O186" s="6"/>
      <c r="P186" s="6"/>
      <c r="Q186" s="6"/>
      <c r="R186" s="21"/>
    </row>
    <row r="187" spans="1:18" ht="15.75">
      <c r="A187" s="33">
        <v>126</v>
      </c>
      <c r="B187" s="95" t="s">
        <v>21</v>
      </c>
      <c r="C187" s="38" t="s">
        <v>482</v>
      </c>
      <c r="D187" s="10" t="s">
        <v>348</v>
      </c>
      <c r="E187" s="10" t="s">
        <v>626</v>
      </c>
      <c r="F187" s="43">
        <v>1</v>
      </c>
      <c r="G187" s="79">
        <f>VLOOKUP(C187,'[1]D4 125'!E$4:T$159,16,0)</f>
        <v>0.53</v>
      </c>
      <c r="H187" s="79">
        <f t="shared" si="11"/>
        <v>0.53</v>
      </c>
      <c r="I187" s="20"/>
      <c r="J187" s="6"/>
      <c r="K187" s="6"/>
      <c r="L187" s="6"/>
      <c r="M187" s="6"/>
      <c r="N187" s="6"/>
      <c r="O187" s="6"/>
      <c r="P187" s="6"/>
      <c r="Q187" s="6"/>
      <c r="R187" s="21"/>
    </row>
    <row r="188" spans="1:18">
      <c r="A188" s="33">
        <v>127</v>
      </c>
      <c r="B188" s="95" t="s">
        <v>22</v>
      </c>
      <c r="C188" s="10">
        <v>578708035</v>
      </c>
      <c r="D188" s="10" t="s">
        <v>349</v>
      </c>
      <c r="E188" s="10" t="s">
        <v>627</v>
      </c>
      <c r="F188" s="43">
        <v>1</v>
      </c>
      <c r="G188" s="79">
        <v>6.5000000000000002E-2</v>
      </c>
      <c r="H188" s="79">
        <f t="shared" si="11"/>
        <v>6.5000000000000002E-2</v>
      </c>
      <c r="I188" s="20"/>
      <c r="J188" s="6"/>
      <c r="K188" s="6"/>
      <c r="L188" s="6"/>
      <c r="M188" s="6"/>
      <c r="N188" s="6"/>
      <c r="O188" s="6"/>
      <c r="P188" s="6"/>
      <c r="Q188" s="6"/>
      <c r="R188" s="21"/>
    </row>
    <row r="189" spans="1:18">
      <c r="A189" s="33">
        <v>128</v>
      </c>
      <c r="B189" s="95" t="s">
        <v>23</v>
      </c>
      <c r="C189" s="10" t="s">
        <v>63</v>
      </c>
      <c r="D189" s="10" t="s">
        <v>350</v>
      </c>
      <c r="E189" s="10" t="s">
        <v>628</v>
      </c>
      <c r="F189" s="43">
        <v>1</v>
      </c>
      <c r="G189" s="79">
        <f>VLOOKUP(C189,'[1]D4 125'!E$4:T$159,16,0)</f>
        <v>0.48</v>
      </c>
      <c r="H189" s="79">
        <f t="shared" si="11"/>
        <v>0.48</v>
      </c>
      <c r="I189" s="20"/>
      <c r="J189" s="6"/>
      <c r="K189" s="6"/>
      <c r="L189" s="6"/>
      <c r="M189" s="6"/>
      <c r="N189" s="6"/>
      <c r="O189" s="6"/>
      <c r="P189" s="6"/>
      <c r="Q189" s="6"/>
      <c r="R189" s="21"/>
    </row>
    <row r="190" spans="1:18">
      <c r="A190" s="33">
        <v>129</v>
      </c>
      <c r="B190" s="95" t="s">
        <v>24</v>
      </c>
      <c r="C190" s="10" t="s">
        <v>237</v>
      </c>
      <c r="D190" s="10" t="s">
        <v>351</v>
      </c>
      <c r="E190" s="10" t="s">
        <v>629</v>
      </c>
      <c r="F190" s="43">
        <v>2</v>
      </c>
      <c r="G190" s="79">
        <f>VLOOKUP(C190,'[1]D4 125'!E$4:T$159,16,0)</f>
        <v>0.16</v>
      </c>
      <c r="H190" s="79">
        <f t="shared" si="11"/>
        <v>0.32</v>
      </c>
      <c r="I190" s="20"/>
      <c r="J190" s="6"/>
      <c r="K190" s="6"/>
      <c r="L190" s="6"/>
      <c r="M190" s="6"/>
      <c r="N190" s="6"/>
      <c r="O190" s="6"/>
      <c r="P190" s="6"/>
      <c r="Q190" s="6"/>
      <c r="R190" s="21"/>
    </row>
    <row r="191" spans="1:18">
      <c r="A191" s="33">
        <v>130</v>
      </c>
      <c r="B191" s="95" t="s">
        <v>25</v>
      </c>
      <c r="C191" s="10" t="s">
        <v>13</v>
      </c>
      <c r="D191" s="10" t="s">
        <v>352</v>
      </c>
      <c r="E191" s="10" t="s">
        <v>630</v>
      </c>
      <c r="F191" s="43">
        <v>1</v>
      </c>
      <c r="G191" s="79">
        <f>VLOOKUP(C191,'[1]D4 125'!E$4:T$159,16,0)</f>
        <v>2.88</v>
      </c>
      <c r="H191" s="79">
        <f t="shared" si="11"/>
        <v>2.88</v>
      </c>
      <c r="I191" s="20"/>
      <c r="J191" s="6"/>
      <c r="K191" s="6"/>
      <c r="L191" s="6"/>
      <c r="M191" s="6"/>
      <c r="N191" s="6"/>
      <c r="O191" s="6"/>
      <c r="P191" s="6"/>
      <c r="Q191" s="6"/>
      <c r="R191" s="21"/>
    </row>
    <row r="192" spans="1:18">
      <c r="A192" s="33">
        <v>131</v>
      </c>
      <c r="B192" s="95" t="s">
        <v>26</v>
      </c>
      <c r="C192" s="10" t="s">
        <v>238</v>
      </c>
      <c r="D192" s="10" t="s">
        <v>353</v>
      </c>
      <c r="E192" s="10" t="s">
        <v>631</v>
      </c>
      <c r="F192" s="43">
        <v>1</v>
      </c>
      <c r="G192" s="79">
        <f>VLOOKUP(C192,'[1]D4 125'!E$4:T$159,16,0)</f>
        <v>2.96</v>
      </c>
      <c r="H192" s="79">
        <f t="shared" si="11"/>
        <v>2.96</v>
      </c>
      <c r="I192" s="20"/>
      <c r="J192" s="6"/>
      <c r="K192" s="6"/>
      <c r="L192" s="6"/>
      <c r="M192" s="6"/>
      <c r="N192" s="6"/>
      <c r="O192" s="6"/>
      <c r="P192" s="6"/>
      <c r="Q192" s="6"/>
      <c r="R192" s="21"/>
    </row>
    <row r="193" spans="1:18">
      <c r="A193" s="33">
        <v>132</v>
      </c>
      <c r="B193" s="95" t="s">
        <v>27</v>
      </c>
      <c r="C193" s="10" t="s">
        <v>239</v>
      </c>
      <c r="D193" s="10" t="s">
        <v>354</v>
      </c>
      <c r="E193" s="10" t="s">
        <v>632</v>
      </c>
      <c r="F193" s="43">
        <v>1</v>
      </c>
      <c r="G193" s="79">
        <f>VLOOKUP(C193,'[1]D4 125'!E$4:T$159,16,0)</f>
        <v>0.37</v>
      </c>
      <c r="H193" s="79">
        <f t="shared" si="11"/>
        <v>0.37</v>
      </c>
      <c r="I193" s="20"/>
      <c r="J193" s="6"/>
      <c r="K193" s="6"/>
      <c r="L193" s="6"/>
      <c r="M193" s="6"/>
      <c r="N193" s="6"/>
      <c r="O193" s="6"/>
      <c r="P193" s="6"/>
      <c r="Q193" s="6"/>
      <c r="R193" s="21"/>
    </row>
    <row r="194" spans="1:18" ht="15" thickBot="1">
      <c r="A194" s="41"/>
      <c r="B194" s="96" t="s">
        <v>32</v>
      </c>
      <c r="C194" s="46">
        <v>617706000</v>
      </c>
      <c r="D194" s="46" t="s">
        <v>355</v>
      </c>
      <c r="E194" s="46" t="s">
        <v>539</v>
      </c>
      <c r="F194" s="47">
        <v>4</v>
      </c>
      <c r="G194" s="80">
        <v>0.03</v>
      </c>
      <c r="H194" s="80">
        <f t="shared" si="11"/>
        <v>0.12</v>
      </c>
      <c r="I194" s="22"/>
      <c r="J194" s="23"/>
      <c r="K194" s="23"/>
      <c r="L194" s="23"/>
      <c r="M194" s="23"/>
      <c r="N194" s="23"/>
      <c r="O194" s="23"/>
      <c r="P194" s="23"/>
      <c r="Q194" s="23"/>
      <c r="R194" s="24"/>
    </row>
    <row r="195" spans="1:18" ht="15" thickBot="1">
      <c r="A195" s="202"/>
      <c r="B195" s="203"/>
      <c r="C195" s="203"/>
      <c r="D195" s="203"/>
      <c r="E195" s="203"/>
      <c r="F195" s="203"/>
      <c r="G195" s="203"/>
      <c r="H195" s="203"/>
      <c r="I195" s="203"/>
      <c r="J195" s="203"/>
      <c r="K195" s="203"/>
      <c r="L195" s="203"/>
      <c r="M195" s="203"/>
      <c r="N195" s="203"/>
      <c r="O195" s="203"/>
      <c r="P195" s="203"/>
      <c r="Q195" s="203"/>
      <c r="R195" s="204"/>
    </row>
    <row r="196" spans="1:18" ht="14.25" customHeight="1">
      <c r="A196" s="105"/>
      <c r="B196" s="200" t="s">
        <v>763</v>
      </c>
      <c r="C196" s="200"/>
      <c r="D196" s="200"/>
      <c r="E196" s="200"/>
      <c r="F196" s="201"/>
      <c r="G196" s="76"/>
      <c r="H196" s="77">
        <f>SUM(H198:H199)</f>
        <v>39.47</v>
      </c>
      <c r="I196" s="15"/>
      <c r="J196" s="16"/>
      <c r="K196" s="16"/>
      <c r="L196" s="16"/>
      <c r="M196" s="16"/>
      <c r="N196" s="16"/>
      <c r="O196" s="16"/>
      <c r="P196" s="16"/>
      <c r="Q196" s="16"/>
      <c r="R196" s="17"/>
    </row>
    <row r="197" spans="1:18" s="8" customFormat="1" ht="185.25">
      <c r="A197" s="25"/>
      <c r="B197" s="90" t="s">
        <v>148</v>
      </c>
      <c r="C197" s="12" t="s">
        <v>149</v>
      </c>
      <c r="D197" s="12" t="s">
        <v>150</v>
      </c>
      <c r="E197" s="12" t="s">
        <v>777</v>
      </c>
      <c r="F197" s="26" t="s">
        <v>778</v>
      </c>
      <c r="G197" s="78" t="s">
        <v>808</v>
      </c>
      <c r="H197" s="78" t="s">
        <v>808</v>
      </c>
      <c r="I197" s="18"/>
      <c r="J197" s="9"/>
      <c r="K197" s="9"/>
      <c r="L197" s="9"/>
      <c r="M197" s="9"/>
      <c r="N197" s="9"/>
      <c r="O197" s="9"/>
      <c r="P197" s="9"/>
      <c r="Q197" s="9"/>
      <c r="R197" s="19"/>
    </row>
    <row r="198" spans="1:18" ht="15.75">
      <c r="A198" s="33">
        <v>133</v>
      </c>
      <c r="B198" s="97">
        <v>1</v>
      </c>
      <c r="C198" s="38" t="s">
        <v>483</v>
      </c>
      <c r="D198" s="2" t="s">
        <v>356</v>
      </c>
      <c r="E198" s="2" t="s">
        <v>633</v>
      </c>
      <c r="F198" s="27">
        <v>1</v>
      </c>
      <c r="G198" s="79">
        <v>39.35</v>
      </c>
      <c r="H198" s="79">
        <f t="shared" ref="H198:H199" si="12">G198*F198</f>
        <v>39.35</v>
      </c>
      <c r="I198" s="20"/>
      <c r="J198" s="6"/>
      <c r="K198" s="6"/>
      <c r="L198" s="6"/>
      <c r="M198" s="6"/>
      <c r="N198" s="6"/>
      <c r="O198" s="6"/>
      <c r="P198" s="6"/>
      <c r="Q198" s="6"/>
      <c r="R198" s="21"/>
    </row>
    <row r="199" spans="1:18">
      <c r="A199" s="33">
        <v>134</v>
      </c>
      <c r="B199" s="97">
        <v>2</v>
      </c>
      <c r="C199" s="10">
        <v>578708025</v>
      </c>
      <c r="D199" s="2" t="s">
        <v>484</v>
      </c>
      <c r="E199" s="2" t="s">
        <v>583</v>
      </c>
      <c r="F199" s="27">
        <v>2</v>
      </c>
      <c r="G199" s="79">
        <v>0.06</v>
      </c>
      <c r="H199" s="79">
        <f t="shared" si="12"/>
        <v>0.12</v>
      </c>
      <c r="I199" s="20"/>
      <c r="J199" s="6"/>
      <c r="K199" s="6"/>
      <c r="L199" s="6"/>
      <c r="M199" s="6"/>
      <c r="N199" s="6"/>
      <c r="O199" s="6"/>
      <c r="P199" s="6"/>
      <c r="Q199" s="6"/>
      <c r="R199" s="21"/>
    </row>
    <row r="200" spans="1:18">
      <c r="A200" s="33"/>
      <c r="B200" s="14"/>
      <c r="C200" s="48"/>
      <c r="D200" s="14"/>
      <c r="E200" s="14"/>
      <c r="F200" s="39"/>
      <c r="G200" s="82"/>
      <c r="H200" s="82"/>
      <c r="I200" s="20"/>
      <c r="J200" s="6"/>
      <c r="K200" s="6"/>
      <c r="L200" s="6"/>
      <c r="M200" s="6"/>
      <c r="N200" s="6"/>
      <c r="O200" s="6"/>
      <c r="P200" s="6"/>
      <c r="Q200" s="6"/>
      <c r="R200" s="21"/>
    </row>
    <row r="201" spans="1:18">
      <c r="A201" s="33"/>
      <c r="B201" s="14"/>
      <c r="C201" s="48"/>
      <c r="D201" s="14"/>
      <c r="E201" s="14"/>
      <c r="F201" s="39"/>
      <c r="G201" s="82"/>
      <c r="H201" s="82"/>
      <c r="I201" s="20"/>
      <c r="J201" s="6"/>
      <c r="K201" s="6"/>
      <c r="L201" s="6"/>
      <c r="M201" s="6"/>
      <c r="N201" s="6"/>
      <c r="O201" s="6"/>
      <c r="P201" s="6"/>
      <c r="Q201" s="6"/>
      <c r="R201" s="21"/>
    </row>
    <row r="202" spans="1:18">
      <c r="A202" s="33"/>
      <c r="B202" s="14"/>
      <c r="C202" s="48"/>
      <c r="D202" s="14"/>
      <c r="E202" s="14"/>
      <c r="F202" s="39"/>
      <c r="G202" s="82"/>
      <c r="H202" s="82"/>
      <c r="I202" s="20"/>
      <c r="J202" s="6"/>
      <c r="K202" s="6"/>
      <c r="L202" s="6"/>
      <c r="M202" s="6"/>
      <c r="N202" s="6"/>
      <c r="O202" s="6"/>
      <c r="P202" s="6"/>
      <c r="Q202" s="6"/>
      <c r="R202" s="21"/>
    </row>
    <row r="203" spans="1:18">
      <c r="A203" s="33"/>
      <c r="B203" s="14"/>
      <c r="C203" s="48"/>
      <c r="D203" s="14"/>
      <c r="E203" s="14"/>
      <c r="F203" s="39"/>
      <c r="G203" s="82"/>
      <c r="H203" s="82"/>
      <c r="I203" s="20"/>
      <c r="J203" s="6"/>
      <c r="K203" s="6"/>
      <c r="L203" s="6"/>
      <c r="M203" s="6"/>
      <c r="N203" s="6"/>
      <c r="O203" s="6"/>
      <c r="P203" s="6"/>
      <c r="Q203" s="6"/>
      <c r="R203" s="21"/>
    </row>
    <row r="204" spans="1:18">
      <c r="A204" s="33"/>
      <c r="B204" s="14"/>
      <c r="C204" s="48"/>
      <c r="D204" s="14"/>
      <c r="E204" s="14"/>
      <c r="F204" s="39"/>
      <c r="G204" s="82"/>
      <c r="H204" s="82"/>
      <c r="I204" s="20"/>
      <c r="J204" s="6"/>
      <c r="K204" s="6"/>
      <c r="L204" s="6"/>
      <c r="M204" s="6"/>
      <c r="N204" s="6"/>
      <c r="O204" s="6"/>
      <c r="P204" s="6"/>
      <c r="Q204" s="6"/>
      <c r="R204" s="21"/>
    </row>
    <row r="205" spans="1:18">
      <c r="A205" s="33"/>
      <c r="B205" s="14"/>
      <c r="C205" s="48"/>
      <c r="D205" s="14"/>
      <c r="E205" s="14"/>
      <c r="F205" s="39"/>
      <c r="G205" s="82"/>
      <c r="H205" s="82"/>
      <c r="I205" s="20"/>
      <c r="J205" s="6"/>
      <c r="K205" s="6"/>
      <c r="L205" s="6"/>
      <c r="M205" s="6"/>
      <c r="N205" s="6"/>
      <c r="O205" s="6"/>
      <c r="P205" s="6"/>
      <c r="Q205" s="6"/>
      <c r="R205" s="21"/>
    </row>
    <row r="206" spans="1:18">
      <c r="A206" s="33"/>
      <c r="B206" s="14"/>
      <c r="C206" s="48"/>
      <c r="D206" s="14"/>
      <c r="E206" s="14"/>
      <c r="F206" s="39"/>
      <c r="G206" s="82"/>
      <c r="H206" s="82"/>
      <c r="I206" s="20"/>
      <c r="J206" s="6"/>
      <c r="K206" s="6"/>
      <c r="L206" s="6"/>
      <c r="M206" s="6"/>
      <c r="N206" s="6"/>
      <c r="O206" s="6"/>
      <c r="P206" s="6"/>
      <c r="Q206" s="6"/>
      <c r="R206" s="21"/>
    </row>
    <row r="207" spans="1:18" ht="15" thickBot="1">
      <c r="A207" s="41"/>
      <c r="B207" s="31"/>
      <c r="C207" s="49"/>
      <c r="D207" s="31"/>
      <c r="E207" s="31"/>
      <c r="F207" s="40"/>
      <c r="G207" s="83"/>
      <c r="H207" s="83"/>
      <c r="I207" s="22"/>
      <c r="J207" s="23"/>
      <c r="K207" s="23"/>
      <c r="L207" s="23"/>
      <c r="M207" s="23"/>
      <c r="N207" s="23"/>
      <c r="O207" s="23"/>
      <c r="P207" s="23"/>
      <c r="Q207" s="23"/>
      <c r="R207" s="24"/>
    </row>
    <row r="208" spans="1:18" ht="15" thickBot="1">
      <c r="A208" s="202"/>
      <c r="B208" s="203"/>
      <c r="C208" s="203"/>
      <c r="D208" s="203"/>
      <c r="E208" s="203"/>
      <c r="F208" s="203"/>
      <c r="G208" s="203"/>
      <c r="H208" s="203"/>
      <c r="I208" s="203"/>
      <c r="J208" s="203"/>
      <c r="K208" s="203"/>
      <c r="L208" s="203"/>
      <c r="M208" s="203"/>
      <c r="N208" s="203"/>
      <c r="O208" s="203"/>
      <c r="P208" s="203"/>
      <c r="Q208" s="203"/>
      <c r="R208" s="204"/>
    </row>
    <row r="209" spans="1:18" ht="14.25" customHeight="1">
      <c r="A209" s="105"/>
      <c r="B209" s="200" t="s">
        <v>764</v>
      </c>
      <c r="C209" s="200"/>
      <c r="D209" s="200"/>
      <c r="E209" s="200"/>
      <c r="F209" s="201"/>
      <c r="G209" s="76"/>
      <c r="H209" s="77">
        <f>SUM(H211:H239)</f>
        <v>57.629999999999988</v>
      </c>
      <c r="I209" s="15"/>
      <c r="J209" s="16"/>
      <c r="K209" s="16"/>
      <c r="L209" s="16"/>
      <c r="M209" s="16"/>
      <c r="N209" s="16"/>
      <c r="O209" s="16"/>
      <c r="P209" s="16"/>
      <c r="Q209" s="16"/>
      <c r="R209" s="17"/>
    </row>
    <row r="210" spans="1:18" s="8" customFormat="1" ht="185.25">
      <c r="A210" s="25"/>
      <c r="B210" s="90" t="s">
        <v>148</v>
      </c>
      <c r="C210" s="12" t="s">
        <v>149</v>
      </c>
      <c r="D210" s="12" t="s">
        <v>150</v>
      </c>
      <c r="E210" s="12" t="s">
        <v>777</v>
      </c>
      <c r="F210" s="26" t="s">
        <v>778</v>
      </c>
      <c r="G210" s="78" t="s">
        <v>808</v>
      </c>
      <c r="H210" s="78" t="s">
        <v>808</v>
      </c>
      <c r="I210" s="18"/>
      <c r="J210" s="9"/>
      <c r="K210" s="9"/>
      <c r="L210" s="9"/>
      <c r="M210" s="9"/>
      <c r="N210" s="9"/>
      <c r="O210" s="9"/>
      <c r="P210" s="9"/>
      <c r="Q210" s="9"/>
      <c r="R210" s="19"/>
    </row>
    <row r="211" spans="1:18" ht="15">
      <c r="A211" s="207">
        <v>135</v>
      </c>
      <c r="B211" s="97">
        <v>1</v>
      </c>
      <c r="C211" s="11" t="s">
        <v>723</v>
      </c>
      <c r="D211" s="11" t="s">
        <v>724</v>
      </c>
      <c r="E211" s="10" t="s">
        <v>734</v>
      </c>
      <c r="F211" s="43">
        <v>1</v>
      </c>
      <c r="G211" s="79">
        <v>9.7799999999999994</v>
      </c>
      <c r="H211" s="79">
        <f t="shared" ref="H211:H220" si="13">G211*F211</f>
        <v>9.7799999999999994</v>
      </c>
      <c r="I211" s="20"/>
      <c r="J211" s="6"/>
      <c r="K211" s="6"/>
      <c r="L211" s="6"/>
      <c r="M211" s="6"/>
      <c r="N211" s="6"/>
      <c r="O211" s="6"/>
      <c r="P211" s="6"/>
      <c r="Q211" s="6"/>
      <c r="R211" s="21"/>
    </row>
    <row r="212" spans="1:18" ht="15">
      <c r="A212" s="208"/>
      <c r="B212" s="97">
        <v>1</v>
      </c>
      <c r="C212" s="11" t="s">
        <v>725</v>
      </c>
      <c r="D212" s="11" t="s">
        <v>724</v>
      </c>
      <c r="E212" s="10" t="s">
        <v>735</v>
      </c>
      <c r="F212" s="43">
        <v>1</v>
      </c>
      <c r="G212" s="79"/>
      <c r="H212" s="79">
        <f t="shared" si="13"/>
        <v>0</v>
      </c>
      <c r="I212" s="20"/>
      <c r="J212" s="6"/>
      <c r="K212" s="6"/>
      <c r="L212" s="6"/>
      <c r="M212" s="6"/>
      <c r="N212" s="6"/>
      <c r="O212" s="6"/>
      <c r="P212" s="6"/>
      <c r="Q212" s="6"/>
      <c r="R212" s="21"/>
    </row>
    <row r="213" spans="1:18" ht="15">
      <c r="A213" s="209"/>
      <c r="B213" s="97">
        <v>1</v>
      </c>
      <c r="C213" s="11" t="s">
        <v>726</v>
      </c>
      <c r="D213" s="11" t="s">
        <v>724</v>
      </c>
      <c r="E213" s="10" t="s">
        <v>736</v>
      </c>
      <c r="F213" s="43">
        <v>1</v>
      </c>
      <c r="G213" s="79"/>
      <c r="H213" s="79">
        <f t="shared" si="13"/>
        <v>0</v>
      </c>
      <c r="I213" s="20"/>
      <c r="J213" s="6"/>
      <c r="K213" s="6"/>
      <c r="L213" s="6"/>
      <c r="M213" s="6"/>
      <c r="N213" s="6"/>
      <c r="O213" s="6"/>
      <c r="P213" s="6"/>
      <c r="Q213" s="6"/>
      <c r="R213" s="21"/>
    </row>
    <row r="214" spans="1:18" ht="15">
      <c r="A214" s="207">
        <v>136</v>
      </c>
      <c r="B214" s="97">
        <v>2</v>
      </c>
      <c r="C214" s="11" t="s">
        <v>730</v>
      </c>
      <c r="D214" s="11" t="s">
        <v>731</v>
      </c>
      <c r="E214" s="10" t="s">
        <v>727</v>
      </c>
      <c r="F214" s="43">
        <v>1</v>
      </c>
      <c r="G214" s="79">
        <v>9.7799999999999994</v>
      </c>
      <c r="H214" s="79">
        <f t="shared" si="13"/>
        <v>9.7799999999999994</v>
      </c>
      <c r="I214" s="20"/>
      <c r="J214" s="6"/>
      <c r="K214" s="6"/>
      <c r="L214" s="6"/>
      <c r="M214" s="6"/>
      <c r="N214" s="6"/>
      <c r="O214" s="6"/>
      <c r="P214" s="6"/>
      <c r="Q214" s="6"/>
      <c r="R214" s="21"/>
    </row>
    <row r="215" spans="1:18" ht="15">
      <c r="A215" s="208"/>
      <c r="B215" s="97">
        <v>2</v>
      </c>
      <c r="C215" s="11" t="s">
        <v>732</v>
      </c>
      <c r="D215" s="11" t="s">
        <v>731</v>
      </c>
      <c r="E215" s="10" t="s">
        <v>728</v>
      </c>
      <c r="F215" s="43">
        <v>1</v>
      </c>
      <c r="G215" s="79"/>
      <c r="H215" s="79">
        <f t="shared" si="13"/>
        <v>0</v>
      </c>
      <c r="I215" s="20"/>
      <c r="J215" s="6"/>
      <c r="K215" s="6"/>
      <c r="L215" s="6"/>
      <c r="M215" s="6"/>
      <c r="N215" s="6"/>
      <c r="O215" s="6"/>
      <c r="P215" s="6"/>
      <c r="Q215" s="6"/>
      <c r="R215" s="21"/>
    </row>
    <row r="216" spans="1:18" ht="15">
      <c r="A216" s="209"/>
      <c r="B216" s="97">
        <v>2</v>
      </c>
      <c r="C216" s="11" t="s">
        <v>733</v>
      </c>
      <c r="D216" s="11" t="s">
        <v>731</v>
      </c>
      <c r="E216" s="10" t="s">
        <v>729</v>
      </c>
      <c r="F216" s="43">
        <v>1</v>
      </c>
      <c r="G216" s="79"/>
      <c r="H216" s="79">
        <f t="shared" si="13"/>
        <v>0</v>
      </c>
      <c r="I216" s="20"/>
      <c r="J216" s="6"/>
      <c r="K216" s="6"/>
      <c r="L216" s="6"/>
      <c r="M216" s="6"/>
      <c r="N216" s="6"/>
      <c r="O216" s="6"/>
      <c r="P216" s="6"/>
      <c r="Q216" s="6"/>
      <c r="R216" s="21"/>
    </row>
    <row r="217" spans="1:18" ht="15.75">
      <c r="A217" s="207">
        <v>137</v>
      </c>
      <c r="B217" s="97">
        <v>3</v>
      </c>
      <c r="C217" s="38" t="s">
        <v>716</v>
      </c>
      <c r="D217" s="11" t="s">
        <v>717</v>
      </c>
      <c r="E217" s="10" t="s">
        <v>720</v>
      </c>
      <c r="F217" s="43">
        <v>1</v>
      </c>
      <c r="G217" s="79">
        <v>2.8</v>
      </c>
      <c r="H217" s="79">
        <f t="shared" si="13"/>
        <v>2.8</v>
      </c>
      <c r="I217" s="20"/>
      <c r="J217" s="6"/>
      <c r="K217" s="6"/>
      <c r="L217" s="6"/>
      <c r="M217" s="6"/>
      <c r="N217" s="6"/>
      <c r="O217" s="6"/>
      <c r="P217" s="6"/>
      <c r="Q217" s="6"/>
      <c r="R217" s="21"/>
    </row>
    <row r="218" spans="1:18" ht="15.75">
      <c r="A218" s="208"/>
      <c r="B218" s="97">
        <v>3</v>
      </c>
      <c r="C218" s="38" t="s">
        <v>718</v>
      </c>
      <c r="D218" s="11" t="s">
        <v>717</v>
      </c>
      <c r="E218" s="10" t="s">
        <v>721</v>
      </c>
      <c r="F218" s="43">
        <v>1</v>
      </c>
      <c r="G218" s="79"/>
      <c r="H218" s="79">
        <f t="shared" si="13"/>
        <v>0</v>
      </c>
      <c r="I218" s="20"/>
      <c r="J218" s="6"/>
      <c r="K218" s="6"/>
      <c r="L218" s="6"/>
      <c r="M218" s="6"/>
      <c r="N218" s="6"/>
      <c r="O218" s="6"/>
      <c r="P218" s="6"/>
      <c r="Q218" s="6"/>
      <c r="R218" s="21"/>
    </row>
    <row r="219" spans="1:18" ht="15.75">
      <c r="A219" s="209"/>
      <c r="B219" s="97">
        <v>3</v>
      </c>
      <c r="C219" s="38" t="s">
        <v>719</v>
      </c>
      <c r="D219" s="11" t="s">
        <v>717</v>
      </c>
      <c r="E219" s="10" t="s">
        <v>722</v>
      </c>
      <c r="F219" s="43">
        <v>1</v>
      </c>
      <c r="G219" s="79"/>
      <c r="H219" s="79">
        <f t="shared" si="13"/>
        <v>0</v>
      </c>
      <c r="I219" s="20"/>
      <c r="J219" s="6"/>
      <c r="K219" s="6"/>
      <c r="L219" s="6"/>
      <c r="M219" s="6"/>
      <c r="N219" s="6"/>
      <c r="O219" s="6"/>
      <c r="P219" s="6"/>
      <c r="Q219" s="6"/>
      <c r="R219" s="21"/>
    </row>
    <row r="220" spans="1:18" ht="15">
      <c r="A220" s="207">
        <v>138</v>
      </c>
      <c r="B220" s="97">
        <v>4</v>
      </c>
      <c r="C220" s="11" t="s">
        <v>737</v>
      </c>
      <c r="D220" s="10" t="s">
        <v>357</v>
      </c>
      <c r="E220" s="10" t="s">
        <v>743</v>
      </c>
      <c r="F220" s="43">
        <v>1</v>
      </c>
      <c r="G220" s="79">
        <v>7.38</v>
      </c>
      <c r="H220" s="79">
        <f t="shared" si="13"/>
        <v>7.38</v>
      </c>
      <c r="I220" s="20"/>
      <c r="J220" s="6"/>
      <c r="K220" s="6"/>
      <c r="L220" s="6"/>
      <c r="M220" s="6"/>
      <c r="N220" s="6"/>
      <c r="O220" s="6"/>
      <c r="P220" s="6"/>
      <c r="Q220" s="6"/>
      <c r="R220" s="21"/>
    </row>
    <row r="221" spans="1:18" ht="15">
      <c r="A221" s="208"/>
      <c r="B221" s="97">
        <v>4</v>
      </c>
      <c r="C221" s="11" t="s">
        <v>738</v>
      </c>
      <c r="D221" s="10" t="s">
        <v>357</v>
      </c>
      <c r="E221" s="10" t="s">
        <v>744</v>
      </c>
      <c r="F221" s="43"/>
      <c r="G221" s="79"/>
      <c r="H221" s="79"/>
      <c r="I221" s="20"/>
      <c r="J221" s="6"/>
      <c r="K221" s="6"/>
      <c r="L221" s="6"/>
      <c r="M221" s="6"/>
      <c r="N221" s="6"/>
      <c r="O221" s="6"/>
      <c r="P221" s="6"/>
      <c r="Q221" s="6"/>
      <c r="R221" s="21"/>
    </row>
    <row r="222" spans="1:18" ht="15">
      <c r="A222" s="209"/>
      <c r="B222" s="97">
        <v>4</v>
      </c>
      <c r="C222" s="11" t="s">
        <v>739</v>
      </c>
      <c r="D222" s="10" t="s">
        <v>357</v>
      </c>
      <c r="E222" s="10" t="s">
        <v>745</v>
      </c>
      <c r="F222" s="43"/>
      <c r="G222" s="79"/>
      <c r="H222" s="79"/>
      <c r="I222" s="20"/>
      <c r="J222" s="6"/>
      <c r="K222" s="6"/>
      <c r="L222" s="6"/>
      <c r="M222" s="6"/>
      <c r="N222" s="6"/>
      <c r="O222" s="6"/>
      <c r="P222" s="6"/>
      <c r="Q222" s="6"/>
      <c r="R222" s="21"/>
    </row>
    <row r="223" spans="1:18" ht="15">
      <c r="A223" s="207">
        <v>139</v>
      </c>
      <c r="B223" s="97">
        <v>5</v>
      </c>
      <c r="C223" s="11" t="s">
        <v>740</v>
      </c>
      <c r="D223" s="10" t="s">
        <v>358</v>
      </c>
      <c r="E223" s="10" t="s">
        <v>746</v>
      </c>
      <c r="F223" s="43"/>
      <c r="G223" s="79">
        <v>7.38</v>
      </c>
      <c r="H223" s="79"/>
      <c r="I223" s="20"/>
      <c r="J223" s="6"/>
      <c r="K223" s="6"/>
      <c r="L223" s="6"/>
      <c r="M223" s="6"/>
      <c r="N223" s="6"/>
      <c r="O223" s="6"/>
      <c r="P223" s="6"/>
      <c r="Q223" s="6"/>
      <c r="R223" s="21"/>
    </row>
    <row r="224" spans="1:18" ht="15">
      <c r="A224" s="208"/>
      <c r="B224" s="97">
        <v>5</v>
      </c>
      <c r="C224" s="11" t="s">
        <v>741</v>
      </c>
      <c r="D224" s="10" t="s">
        <v>358</v>
      </c>
      <c r="E224" s="10" t="s">
        <v>747</v>
      </c>
      <c r="F224" s="43"/>
      <c r="G224" s="79"/>
      <c r="H224" s="79"/>
      <c r="I224" s="20"/>
      <c r="J224" s="6"/>
      <c r="K224" s="6"/>
      <c r="L224" s="6"/>
      <c r="M224" s="6"/>
      <c r="N224" s="6"/>
      <c r="O224" s="6"/>
      <c r="P224" s="6"/>
      <c r="Q224" s="6"/>
      <c r="R224" s="21"/>
    </row>
    <row r="225" spans="1:18" ht="15">
      <c r="A225" s="209"/>
      <c r="B225" s="97">
        <v>5</v>
      </c>
      <c r="C225" s="11" t="s">
        <v>742</v>
      </c>
      <c r="D225" s="10" t="s">
        <v>358</v>
      </c>
      <c r="E225" s="10" t="s">
        <v>748</v>
      </c>
      <c r="F225" s="43">
        <v>1</v>
      </c>
      <c r="G225" s="79"/>
      <c r="H225" s="79">
        <f t="shared" ref="H225:H239" si="14">G225*F225</f>
        <v>0</v>
      </c>
      <c r="I225" s="20"/>
      <c r="J225" s="6"/>
      <c r="K225" s="6"/>
      <c r="L225" s="6"/>
      <c r="M225" s="6"/>
      <c r="N225" s="6"/>
      <c r="O225" s="6"/>
      <c r="P225" s="6"/>
      <c r="Q225" s="6"/>
      <c r="R225" s="21"/>
    </row>
    <row r="226" spans="1:18">
      <c r="A226" s="33">
        <v>140</v>
      </c>
      <c r="B226" s="97">
        <v>6</v>
      </c>
      <c r="C226" s="10" t="s">
        <v>46</v>
      </c>
      <c r="D226" s="10" t="s">
        <v>359</v>
      </c>
      <c r="E226" s="10" t="s">
        <v>634</v>
      </c>
      <c r="F226" s="43">
        <v>1</v>
      </c>
      <c r="G226" s="79">
        <v>1.93</v>
      </c>
      <c r="H226" s="79">
        <f t="shared" si="14"/>
        <v>1.93</v>
      </c>
      <c r="I226" s="20"/>
      <c r="J226" s="6"/>
      <c r="K226" s="6"/>
      <c r="L226" s="6"/>
      <c r="M226" s="6"/>
      <c r="N226" s="6"/>
      <c r="O226" s="6"/>
      <c r="P226" s="6"/>
      <c r="Q226" s="6"/>
      <c r="R226" s="21"/>
    </row>
    <row r="227" spans="1:18">
      <c r="A227" s="33">
        <v>141</v>
      </c>
      <c r="B227" s="97">
        <v>7</v>
      </c>
      <c r="C227" s="10" t="s">
        <v>47</v>
      </c>
      <c r="D227" s="10" t="s">
        <v>360</v>
      </c>
      <c r="E227" s="10" t="s">
        <v>635</v>
      </c>
      <c r="F227" s="43">
        <v>1</v>
      </c>
      <c r="G227" s="79">
        <v>2.0999999999999996</v>
      </c>
      <c r="H227" s="79">
        <f t="shared" si="14"/>
        <v>2.0999999999999996</v>
      </c>
      <c r="I227" s="20"/>
      <c r="J227" s="6"/>
      <c r="K227" s="6"/>
      <c r="L227" s="6"/>
      <c r="M227" s="6"/>
      <c r="N227" s="6"/>
      <c r="O227" s="6"/>
      <c r="P227" s="6"/>
      <c r="Q227" s="6"/>
      <c r="R227" s="21"/>
    </row>
    <row r="228" spans="1:18" ht="25.5" customHeight="1">
      <c r="A228" s="33">
        <v>142</v>
      </c>
      <c r="B228" s="97">
        <v>8</v>
      </c>
      <c r="C228" s="38" t="s">
        <v>45</v>
      </c>
      <c r="D228" s="55" t="s">
        <v>361</v>
      </c>
      <c r="E228" s="10" t="s">
        <v>824</v>
      </c>
      <c r="F228" s="43">
        <v>1</v>
      </c>
      <c r="G228" s="79">
        <v>20.41</v>
      </c>
      <c r="H228" s="79">
        <f t="shared" si="14"/>
        <v>20.41</v>
      </c>
      <c r="I228" s="20"/>
      <c r="J228" s="6"/>
      <c r="K228" s="6"/>
      <c r="L228" s="6"/>
      <c r="M228" s="6"/>
      <c r="N228" s="6"/>
      <c r="O228" s="6"/>
      <c r="P228" s="6"/>
      <c r="Q228" s="6"/>
      <c r="R228" s="21"/>
    </row>
    <row r="229" spans="1:18" ht="15.75">
      <c r="A229" s="33">
        <v>143</v>
      </c>
      <c r="B229" s="97">
        <v>9</v>
      </c>
      <c r="C229" s="38" t="s">
        <v>69</v>
      </c>
      <c r="D229" s="10"/>
      <c r="E229" s="10" t="s">
        <v>825</v>
      </c>
      <c r="F229" s="43">
        <v>1</v>
      </c>
      <c r="G229" s="79">
        <v>0.66</v>
      </c>
      <c r="H229" s="79">
        <f t="shared" si="14"/>
        <v>0.66</v>
      </c>
      <c r="I229" s="20"/>
      <c r="J229" s="6"/>
      <c r="K229" s="6"/>
      <c r="L229" s="6"/>
      <c r="M229" s="6"/>
      <c r="N229" s="6"/>
      <c r="O229" s="6"/>
      <c r="P229" s="6"/>
      <c r="Q229" s="6"/>
      <c r="R229" s="21"/>
    </row>
    <row r="230" spans="1:18" ht="29.25" customHeight="1">
      <c r="A230" s="33">
        <v>144</v>
      </c>
      <c r="B230" s="97">
        <v>10</v>
      </c>
      <c r="C230" s="10" t="s">
        <v>15</v>
      </c>
      <c r="D230" s="10" t="s">
        <v>362</v>
      </c>
      <c r="E230" s="10" t="s">
        <v>826</v>
      </c>
      <c r="F230" s="43">
        <v>3</v>
      </c>
      <c r="G230" s="79">
        <v>0.04</v>
      </c>
      <c r="H230" s="79">
        <f t="shared" si="14"/>
        <v>0.12</v>
      </c>
      <c r="I230" s="20"/>
      <c r="J230" s="6"/>
      <c r="K230" s="6"/>
      <c r="L230" s="6"/>
      <c r="M230" s="6"/>
      <c r="N230" s="6"/>
      <c r="O230" s="6"/>
      <c r="P230" s="6"/>
      <c r="Q230" s="6"/>
      <c r="R230" s="21"/>
    </row>
    <row r="231" spans="1:18" ht="15.75">
      <c r="A231" s="33">
        <v>145</v>
      </c>
      <c r="B231" s="97">
        <v>11</v>
      </c>
      <c r="C231" s="38" t="s">
        <v>485</v>
      </c>
      <c r="D231" s="10" t="s">
        <v>295</v>
      </c>
      <c r="E231" s="10" t="s">
        <v>826</v>
      </c>
      <c r="F231" s="43">
        <v>2</v>
      </c>
      <c r="G231" s="79">
        <v>6.0000000000000005E-2</v>
      </c>
      <c r="H231" s="79">
        <f t="shared" si="14"/>
        <v>0.12000000000000001</v>
      </c>
      <c r="I231" s="20"/>
      <c r="J231" s="6"/>
      <c r="K231" s="6"/>
      <c r="L231" s="6"/>
      <c r="M231" s="6"/>
      <c r="N231" s="6"/>
      <c r="O231" s="6"/>
      <c r="P231" s="6"/>
      <c r="Q231" s="6"/>
      <c r="R231" s="21"/>
    </row>
    <row r="232" spans="1:18">
      <c r="A232" s="33">
        <v>146</v>
      </c>
      <c r="B232" s="97">
        <v>12</v>
      </c>
      <c r="C232" s="10" t="s">
        <v>17</v>
      </c>
      <c r="D232" s="10" t="s">
        <v>295</v>
      </c>
      <c r="E232" s="10" t="s">
        <v>826</v>
      </c>
      <c r="F232" s="43">
        <v>2</v>
      </c>
      <c r="G232" s="79">
        <v>6.9999999999999993E-2</v>
      </c>
      <c r="H232" s="79">
        <f t="shared" si="14"/>
        <v>0.13999999999999999</v>
      </c>
      <c r="I232" s="20"/>
      <c r="J232" s="6"/>
      <c r="K232" s="6"/>
      <c r="L232" s="6"/>
      <c r="M232" s="6"/>
      <c r="N232" s="6"/>
      <c r="O232" s="6"/>
      <c r="P232" s="6"/>
      <c r="Q232" s="6"/>
      <c r="R232" s="21"/>
    </row>
    <row r="233" spans="1:18">
      <c r="A233" s="33">
        <v>147</v>
      </c>
      <c r="B233" s="97">
        <v>13</v>
      </c>
      <c r="C233" s="10" t="s">
        <v>486</v>
      </c>
      <c r="D233" s="10" t="s">
        <v>363</v>
      </c>
      <c r="E233" s="10" t="s">
        <v>827</v>
      </c>
      <c r="F233" s="43">
        <v>5</v>
      </c>
      <c r="G233" s="79">
        <v>0.17</v>
      </c>
      <c r="H233" s="79">
        <f t="shared" si="14"/>
        <v>0.85000000000000009</v>
      </c>
      <c r="I233" s="20"/>
      <c r="J233" s="6"/>
      <c r="K233" s="6"/>
      <c r="L233" s="6"/>
      <c r="M233" s="6"/>
      <c r="N233" s="6"/>
      <c r="O233" s="6"/>
      <c r="P233" s="6"/>
      <c r="Q233" s="6"/>
      <c r="R233" s="21"/>
    </row>
    <row r="234" spans="1:18">
      <c r="A234" s="33">
        <v>148</v>
      </c>
      <c r="B234" s="97">
        <v>14</v>
      </c>
      <c r="C234" s="10" t="s">
        <v>74</v>
      </c>
      <c r="D234" s="10" t="s">
        <v>364</v>
      </c>
      <c r="E234" s="10" t="s">
        <v>828</v>
      </c>
      <c r="F234" s="43">
        <v>2</v>
      </c>
      <c r="G234" s="79">
        <v>0.05</v>
      </c>
      <c r="H234" s="79">
        <f t="shared" si="14"/>
        <v>0.1</v>
      </c>
      <c r="I234" s="20"/>
      <c r="J234" s="6"/>
      <c r="K234" s="6"/>
      <c r="L234" s="6"/>
      <c r="M234" s="6"/>
      <c r="N234" s="6"/>
      <c r="O234" s="6"/>
      <c r="P234" s="6"/>
      <c r="Q234" s="6"/>
      <c r="R234" s="21"/>
    </row>
    <row r="235" spans="1:18">
      <c r="A235" s="33">
        <v>149</v>
      </c>
      <c r="B235" s="97">
        <v>15</v>
      </c>
      <c r="C235" s="10" t="s">
        <v>77</v>
      </c>
      <c r="D235" s="10" t="s">
        <v>366</v>
      </c>
      <c r="E235" s="10" t="s">
        <v>829</v>
      </c>
      <c r="F235" s="43">
        <v>4</v>
      </c>
      <c r="G235" s="79">
        <v>0.15000000000000002</v>
      </c>
      <c r="H235" s="79">
        <f t="shared" si="14"/>
        <v>0.60000000000000009</v>
      </c>
      <c r="I235" s="20"/>
      <c r="J235" s="6"/>
      <c r="K235" s="6"/>
      <c r="L235" s="6"/>
      <c r="M235" s="6"/>
      <c r="N235" s="6"/>
      <c r="O235" s="6"/>
      <c r="P235" s="6"/>
      <c r="Q235" s="6"/>
      <c r="R235" s="21"/>
    </row>
    <row r="236" spans="1:18">
      <c r="A236" s="33">
        <v>150</v>
      </c>
      <c r="B236" s="97">
        <v>16</v>
      </c>
      <c r="C236" s="10">
        <v>845042013</v>
      </c>
      <c r="D236" s="10" t="s">
        <v>365</v>
      </c>
      <c r="E236" s="10" t="s">
        <v>830</v>
      </c>
      <c r="F236" s="43">
        <v>10</v>
      </c>
      <c r="G236" s="79">
        <v>0.04</v>
      </c>
      <c r="H236" s="79">
        <f t="shared" si="14"/>
        <v>0.4</v>
      </c>
      <c r="I236" s="20"/>
      <c r="J236" s="6"/>
      <c r="K236" s="6"/>
      <c r="L236" s="6"/>
      <c r="M236" s="6"/>
      <c r="N236" s="6"/>
      <c r="O236" s="6"/>
      <c r="P236" s="6"/>
      <c r="Q236" s="6"/>
      <c r="R236" s="21"/>
    </row>
    <row r="237" spans="1:18">
      <c r="A237" s="33">
        <v>151</v>
      </c>
      <c r="B237" s="97">
        <v>17</v>
      </c>
      <c r="C237" s="10">
        <v>9074105016</v>
      </c>
      <c r="D237" s="10" t="s">
        <v>367</v>
      </c>
      <c r="E237" s="10" t="s">
        <v>831</v>
      </c>
      <c r="F237" s="43">
        <v>2</v>
      </c>
      <c r="G237" s="79">
        <v>0.08</v>
      </c>
      <c r="H237" s="79">
        <f t="shared" si="14"/>
        <v>0.16</v>
      </c>
      <c r="I237" s="20"/>
      <c r="J237" s="6"/>
      <c r="K237" s="6"/>
      <c r="L237" s="6"/>
      <c r="M237" s="6"/>
      <c r="N237" s="6"/>
      <c r="O237" s="6"/>
      <c r="P237" s="6"/>
      <c r="Q237" s="6"/>
      <c r="R237" s="21"/>
    </row>
    <row r="238" spans="1:18">
      <c r="A238" s="33">
        <v>152</v>
      </c>
      <c r="B238" s="97">
        <v>18</v>
      </c>
      <c r="C238" s="10">
        <v>960006000</v>
      </c>
      <c r="D238" s="10" t="s">
        <v>298</v>
      </c>
      <c r="E238" s="10" t="s">
        <v>540</v>
      </c>
      <c r="F238" s="43">
        <v>5</v>
      </c>
      <c r="G238" s="79">
        <v>0.02</v>
      </c>
      <c r="H238" s="79">
        <f t="shared" si="14"/>
        <v>0.1</v>
      </c>
      <c r="I238" s="20"/>
      <c r="J238" s="6"/>
      <c r="K238" s="6"/>
      <c r="L238" s="6"/>
      <c r="M238" s="6"/>
      <c r="N238" s="6"/>
      <c r="O238" s="6"/>
      <c r="P238" s="6"/>
      <c r="Q238" s="6"/>
      <c r="R238" s="21"/>
    </row>
    <row r="239" spans="1:18" ht="15" thickBot="1">
      <c r="A239" s="33">
        <v>153</v>
      </c>
      <c r="B239" s="100">
        <v>19</v>
      </c>
      <c r="C239" s="46">
        <v>971005000</v>
      </c>
      <c r="D239" s="46" t="s">
        <v>368</v>
      </c>
      <c r="E239" s="46" t="s">
        <v>832</v>
      </c>
      <c r="F239" s="47">
        <v>10</v>
      </c>
      <c r="G239" s="80">
        <v>0.02</v>
      </c>
      <c r="H239" s="80">
        <f t="shared" si="14"/>
        <v>0.2</v>
      </c>
      <c r="I239" s="22"/>
      <c r="J239" s="23"/>
      <c r="K239" s="23"/>
      <c r="L239" s="23"/>
      <c r="M239" s="23"/>
      <c r="N239" s="23"/>
      <c r="O239" s="23"/>
      <c r="P239" s="23"/>
      <c r="Q239" s="23"/>
      <c r="R239" s="24"/>
    </row>
    <row r="240" spans="1:18" ht="15" thickBot="1">
      <c r="A240" s="202"/>
      <c r="B240" s="203"/>
      <c r="C240" s="203"/>
      <c r="D240" s="203"/>
      <c r="E240" s="203"/>
      <c r="F240" s="203"/>
      <c r="G240" s="203"/>
      <c r="H240" s="203"/>
      <c r="I240" s="203"/>
      <c r="J240" s="203"/>
      <c r="K240" s="203"/>
      <c r="L240" s="203"/>
      <c r="M240" s="203"/>
      <c r="N240" s="203"/>
      <c r="O240" s="203"/>
      <c r="P240" s="203"/>
      <c r="Q240" s="203"/>
      <c r="R240" s="204"/>
    </row>
    <row r="241" spans="1:18" ht="14.25" customHeight="1">
      <c r="A241" s="105"/>
      <c r="B241" s="200" t="s">
        <v>765</v>
      </c>
      <c r="C241" s="200"/>
      <c r="D241" s="200"/>
      <c r="E241" s="200"/>
      <c r="F241" s="201"/>
      <c r="G241" s="76"/>
      <c r="H241" s="77">
        <f>SUM(H243:H252)</f>
        <v>72.000000000000014</v>
      </c>
      <c r="I241" s="15"/>
      <c r="J241" s="16"/>
      <c r="K241" s="16"/>
      <c r="L241" s="16"/>
      <c r="M241" s="16"/>
      <c r="N241" s="16"/>
      <c r="O241" s="16"/>
      <c r="P241" s="16"/>
      <c r="Q241" s="16"/>
      <c r="R241" s="17"/>
    </row>
    <row r="242" spans="1:18" s="8" customFormat="1" ht="185.25">
      <c r="A242" s="25"/>
      <c r="B242" s="93" t="s">
        <v>125</v>
      </c>
      <c r="C242" s="50" t="s">
        <v>126</v>
      </c>
      <c r="D242" s="50" t="s">
        <v>127</v>
      </c>
      <c r="E242" s="12" t="s">
        <v>777</v>
      </c>
      <c r="F242" s="26" t="s">
        <v>778</v>
      </c>
      <c r="G242" s="78" t="s">
        <v>808</v>
      </c>
      <c r="H242" s="78" t="s">
        <v>808</v>
      </c>
      <c r="I242" s="18"/>
      <c r="J242" s="9"/>
      <c r="K242" s="9"/>
      <c r="L242" s="9"/>
      <c r="M242" s="9"/>
      <c r="N242" s="9"/>
      <c r="O242" s="9"/>
      <c r="P242" s="9"/>
      <c r="Q242" s="9"/>
      <c r="R242" s="19"/>
    </row>
    <row r="243" spans="1:18" ht="49.5" customHeight="1">
      <c r="A243" s="33">
        <v>154</v>
      </c>
      <c r="B243" s="101">
        <v>1</v>
      </c>
      <c r="C243" s="38" t="s">
        <v>487</v>
      </c>
      <c r="D243" s="10" t="s">
        <v>369</v>
      </c>
      <c r="E243" s="10" t="s">
        <v>636</v>
      </c>
      <c r="F243" s="43">
        <v>1</v>
      </c>
      <c r="G243" s="79">
        <f>VLOOKUP(C243,'[1]D4 125'!E$4:T$159,16,0)</f>
        <v>12.5</v>
      </c>
      <c r="H243" s="79">
        <f t="shared" ref="H243:H252" si="15">G243*F243</f>
        <v>12.5</v>
      </c>
      <c r="I243" s="20"/>
      <c r="J243" s="6"/>
      <c r="K243" s="6"/>
      <c r="L243" s="6"/>
      <c r="M243" s="6"/>
      <c r="N243" s="6"/>
      <c r="O243" s="6"/>
      <c r="P243" s="6"/>
      <c r="Q243" s="6"/>
      <c r="R243" s="21"/>
    </row>
    <row r="244" spans="1:18" ht="21" customHeight="1">
      <c r="A244" s="33">
        <v>155</v>
      </c>
      <c r="B244" s="101">
        <v>2</v>
      </c>
      <c r="C244" s="10">
        <v>960006000</v>
      </c>
      <c r="D244" s="10" t="s">
        <v>298</v>
      </c>
      <c r="E244" s="10" t="s">
        <v>540</v>
      </c>
      <c r="F244" s="43">
        <v>1</v>
      </c>
      <c r="G244" s="79">
        <v>0.02</v>
      </c>
      <c r="H244" s="79">
        <f t="shared" si="15"/>
        <v>0.02</v>
      </c>
      <c r="I244" s="20"/>
      <c r="J244" s="6"/>
      <c r="K244" s="6"/>
      <c r="L244" s="6"/>
      <c r="M244" s="6"/>
      <c r="N244" s="6"/>
      <c r="O244" s="6"/>
      <c r="P244" s="6"/>
      <c r="Q244" s="6"/>
      <c r="R244" s="21"/>
    </row>
    <row r="245" spans="1:18" ht="27.75" customHeight="1">
      <c r="A245" s="33">
        <v>156</v>
      </c>
      <c r="B245" s="101">
        <v>3</v>
      </c>
      <c r="C245" s="10">
        <v>578706020</v>
      </c>
      <c r="D245" s="10" t="s">
        <v>370</v>
      </c>
      <c r="E245" s="10" t="s">
        <v>538</v>
      </c>
      <c r="F245" s="43">
        <v>1</v>
      </c>
      <c r="G245" s="79">
        <v>0.02</v>
      </c>
      <c r="H245" s="79">
        <f t="shared" si="15"/>
        <v>0.02</v>
      </c>
      <c r="I245" s="20"/>
      <c r="J245" s="6"/>
      <c r="K245" s="6"/>
      <c r="L245" s="6"/>
      <c r="M245" s="6"/>
      <c r="N245" s="6"/>
      <c r="O245" s="6"/>
      <c r="P245" s="6"/>
      <c r="Q245" s="6"/>
      <c r="R245" s="21"/>
    </row>
    <row r="246" spans="1:18">
      <c r="A246" s="33">
        <v>157</v>
      </c>
      <c r="B246" s="101">
        <v>4</v>
      </c>
      <c r="C246" s="10" t="s">
        <v>154</v>
      </c>
      <c r="D246" s="10" t="s">
        <v>371</v>
      </c>
      <c r="E246" s="10" t="s">
        <v>833</v>
      </c>
      <c r="F246" s="43">
        <v>1</v>
      </c>
      <c r="G246" s="79">
        <v>2.3699999999999997</v>
      </c>
      <c r="H246" s="79">
        <f t="shared" si="15"/>
        <v>2.3699999999999997</v>
      </c>
      <c r="I246" s="20"/>
      <c r="J246" s="6"/>
      <c r="K246" s="6"/>
      <c r="L246" s="6"/>
      <c r="M246" s="6"/>
      <c r="N246" s="6"/>
      <c r="O246" s="6"/>
      <c r="P246" s="6"/>
      <c r="Q246" s="6"/>
      <c r="R246" s="21"/>
    </row>
    <row r="247" spans="1:18" ht="30" customHeight="1">
      <c r="A247" s="33">
        <v>158</v>
      </c>
      <c r="B247" s="101">
        <v>5</v>
      </c>
      <c r="C247" s="10" t="s">
        <v>372</v>
      </c>
      <c r="D247" s="10" t="s">
        <v>373</v>
      </c>
      <c r="E247" s="10" t="s">
        <v>834</v>
      </c>
      <c r="F247" s="43">
        <v>1</v>
      </c>
      <c r="G247" s="79">
        <v>3.3499999999999996</v>
      </c>
      <c r="H247" s="79">
        <f t="shared" si="15"/>
        <v>3.3499999999999996</v>
      </c>
      <c r="I247" s="20"/>
      <c r="J247" s="6"/>
      <c r="K247" s="6"/>
      <c r="L247" s="6"/>
      <c r="M247" s="6"/>
      <c r="N247" s="6"/>
      <c r="O247" s="6"/>
      <c r="P247" s="6"/>
      <c r="Q247" s="6"/>
      <c r="R247" s="21"/>
    </row>
    <row r="248" spans="1:18" ht="15.75">
      <c r="A248" s="33">
        <v>159</v>
      </c>
      <c r="B248" s="101">
        <v>6</v>
      </c>
      <c r="C248" s="52" t="s">
        <v>524</v>
      </c>
      <c r="D248" s="10" t="s">
        <v>374</v>
      </c>
      <c r="E248" s="10" t="s">
        <v>637</v>
      </c>
      <c r="F248" s="43">
        <v>1</v>
      </c>
      <c r="G248" s="79">
        <v>52.7</v>
      </c>
      <c r="H248" s="79">
        <f t="shared" si="15"/>
        <v>52.7</v>
      </c>
      <c r="I248" s="20"/>
      <c r="J248" s="6"/>
      <c r="K248" s="6"/>
      <c r="L248" s="6"/>
      <c r="M248" s="6"/>
      <c r="N248" s="6"/>
      <c r="O248" s="6"/>
      <c r="P248" s="6"/>
      <c r="Q248" s="6"/>
      <c r="R248" s="21"/>
    </row>
    <row r="249" spans="1:18">
      <c r="A249" s="33">
        <v>160</v>
      </c>
      <c r="B249" s="101">
        <v>7</v>
      </c>
      <c r="C249" s="10" t="s">
        <v>155</v>
      </c>
      <c r="D249" s="10" t="s">
        <v>375</v>
      </c>
      <c r="E249" s="10" t="s">
        <v>835</v>
      </c>
      <c r="F249" s="43">
        <v>1</v>
      </c>
      <c r="G249" s="79">
        <v>0.29000000000000004</v>
      </c>
      <c r="H249" s="79">
        <f t="shared" si="15"/>
        <v>0.29000000000000004</v>
      </c>
      <c r="I249" s="20"/>
      <c r="J249" s="6"/>
      <c r="K249" s="6"/>
      <c r="L249" s="6"/>
      <c r="M249" s="6"/>
      <c r="N249" s="6"/>
      <c r="O249" s="6"/>
      <c r="P249" s="6"/>
      <c r="Q249" s="6"/>
      <c r="R249" s="21"/>
    </row>
    <row r="250" spans="1:18">
      <c r="A250" s="33">
        <v>161</v>
      </c>
      <c r="B250" s="101">
        <v>8</v>
      </c>
      <c r="C250" s="10">
        <v>578706012</v>
      </c>
      <c r="D250" s="10" t="s">
        <v>376</v>
      </c>
      <c r="E250" s="10" t="s">
        <v>684</v>
      </c>
      <c r="F250" s="43">
        <v>3</v>
      </c>
      <c r="G250" s="79">
        <v>0.03</v>
      </c>
      <c r="H250" s="79">
        <f t="shared" si="15"/>
        <v>0.09</v>
      </c>
      <c r="I250" s="20"/>
      <c r="J250" s="6"/>
      <c r="K250" s="6"/>
      <c r="L250" s="6"/>
      <c r="M250" s="6"/>
      <c r="N250" s="6"/>
      <c r="O250" s="6"/>
      <c r="P250" s="6"/>
      <c r="Q250" s="6"/>
      <c r="R250" s="21"/>
    </row>
    <row r="251" spans="1:18" ht="32.25" customHeight="1">
      <c r="A251" s="33">
        <v>162</v>
      </c>
      <c r="B251" s="101">
        <v>9</v>
      </c>
      <c r="C251" s="38" t="s">
        <v>520</v>
      </c>
      <c r="D251" s="10"/>
      <c r="E251" s="10" t="s">
        <v>836</v>
      </c>
      <c r="F251" s="45">
        <v>1</v>
      </c>
      <c r="G251" s="79">
        <v>0.6</v>
      </c>
      <c r="H251" s="79">
        <f t="shared" si="15"/>
        <v>0.6</v>
      </c>
      <c r="I251" s="20"/>
      <c r="J251" s="6"/>
      <c r="K251" s="6"/>
      <c r="L251" s="6"/>
      <c r="M251" s="6"/>
      <c r="N251" s="6"/>
      <c r="O251" s="6"/>
      <c r="P251" s="6"/>
      <c r="Q251" s="6"/>
      <c r="R251" s="21"/>
    </row>
    <row r="252" spans="1:18" ht="19.5" customHeight="1" thickBot="1">
      <c r="A252" s="33">
        <v>163</v>
      </c>
      <c r="B252" s="102">
        <v>10</v>
      </c>
      <c r="C252" s="42">
        <v>578705020</v>
      </c>
      <c r="D252" s="46" t="s">
        <v>526</v>
      </c>
      <c r="E252" s="46" t="s">
        <v>837</v>
      </c>
      <c r="F252" s="53">
        <v>2</v>
      </c>
      <c r="G252" s="80">
        <v>0.03</v>
      </c>
      <c r="H252" s="80">
        <f t="shared" si="15"/>
        <v>0.06</v>
      </c>
      <c r="I252" s="22"/>
      <c r="J252" s="23"/>
      <c r="K252" s="23"/>
      <c r="L252" s="23"/>
      <c r="M252" s="23"/>
      <c r="N252" s="23"/>
      <c r="O252" s="23"/>
      <c r="P252" s="23"/>
      <c r="Q252" s="23"/>
      <c r="R252" s="24"/>
    </row>
    <row r="253" spans="1:18" ht="19.5" customHeight="1" thickBot="1">
      <c r="A253" s="202"/>
      <c r="B253" s="203"/>
      <c r="C253" s="203"/>
      <c r="D253" s="203"/>
      <c r="E253" s="203"/>
      <c r="F253" s="203"/>
      <c r="G253" s="203"/>
      <c r="H253" s="203"/>
      <c r="I253" s="203"/>
      <c r="J253" s="203"/>
      <c r="K253" s="203"/>
      <c r="L253" s="203"/>
      <c r="M253" s="203"/>
      <c r="N253" s="203"/>
      <c r="O253" s="203"/>
      <c r="P253" s="203"/>
      <c r="Q253" s="203"/>
      <c r="R253" s="204"/>
    </row>
    <row r="254" spans="1:18" ht="14.25" customHeight="1">
      <c r="A254" s="105"/>
      <c r="B254" s="200" t="s">
        <v>766</v>
      </c>
      <c r="C254" s="200"/>
      <c r="D254" s="200"/>
      <c r="E254" s="200"/>
      <c r="F254" s="201"/>
      <c r="G254" s="76"/>
      <c r="H254" s="77">
        <f>SUM(H256:H258)</f>
        <v>48.749999999999993</v>
      </c>
      <c r="I254" s="15"/>
      <c r="J254" s="16"/>
      <c r="K254" s="16"/>
      <c r="L254" s="16"/>
      <c r="M254" s="16"/>
      <c r="N254" s="16"/>
      <c r="O254" s="16"/>
      <c r="P254" s="16"/>
      <c r="Q254" s="16"/>
      <c r="R254" s="17"/>
    </row>
    <row r="255" spans="1:18" s="8" customFormat="1" ht="185.25">
      <c r="A255" s="25"/>
      <c r="B255" s="90" t="s">
        <v>7</v>
      </c>
      <c r="C255" s="12" t="s">
        <v>8</v>
      </c>
      <c r="D255" s="12" t="s">
        <v>9</v>
      </c>
      <c r="E255" s="12" t="s">
        <v>777</v>
      </c>
      <c r="F255" s="26" t="s">
        <v>778</v>
      </c>
      <c r="G255" s="78" t="s">
        <v>808</v>
      </c>
      <c r="H255" s="78" t="s">
        <v>808</v>
      </c>
      <c r="I255" s="18"/>
      <c r="J255" s="9"/>
      <c r="K255" s="9"/>
      <c r="L255" s="9"/>
      <c r="M255" s="9"/>
      <c r="N255" s="9"/>
      <c r="O255" s="9"/>
      <c r="P255" s="9"/>
      <c r="Q255" s="9"/>
      <c r="R255" s="19"/>
    </row>
    <row r="256" spans="1:18">
      <c r="A256" s="33">
        <v>164</v>
      </c>
      <c r="B256" s="97">
        <v>1</v>
      </c>
      <c r="C256" s="10" t="s">
        <v>70</v>
      </c>
      <c r="D256" s="2" t="s">
        <v>377</v>
      </c>
      <c r="E256" s="2" t="s">
        <v>838</v>
      </c>
      <c r="F256" s="27">
        <v>1</v>
      </c>
      <c r="G256" s="79">
        <v>48.55</v>
      </c>
      <c r="H256" s="79">
        <f t="shared" ref="H256:H258" si="16">G256*F256</f>
        <v>48.55</v>
      </c>
      <c r="I256" s="20"/>
      <c r="J256" s="6"/>
      <c r="K256" s="6"/>
      <c r="L256" s="6"/>
      <c r="M256" s="6"/>
      <c r="N256" s="6"/>
      <c r="O256" s="6"/>
      <c r="P256" s="6"/>
      <c r="Q256" s="6"/>
      <c r="R256" s="21"/>
    </row>
    <row r="257" spans="1:18">
      <c r="A257" s="33">
        <v>165</v>
      </c>
      <c r="B257" s="97">
        <v>2</v>
      </c>
      <c r="C257" s="1" t="s">
        <v>0</v>
      </c>
      <c r="D257" s="2" t="s">
        <v>378</v>
      </c>
      <c r="E257" s="2" t="s">
        <v>638</v>
      </c>
      <c r="F257" s="27">
        <v>1</v>
      </c>
      <c r="G257" s="79">
        <v>0.08</v>
      </c>
      <c r="H257" s="79">
        <f t="shared" si="16"/>
        <v>0.08</v>
      </c>
      <c r="I257" s="20"/>
      <c r="J257" s="6"/>
      <c r="K257" s="6"/>
      <c r="L257" s="6"/>
      <c r="M257" s="6"/>
      <c r="N257" s="6"/>
      <c r="O257" s="6"/>
      <c r="P257" s="6"/>
      <c r="Q257" s="6"/>
      <c r="R257" s="21"/>
    </row>
    <row r="258" spans="1:18">
      <c r="A258" s="33">
        <v>166</v>
      </c>
      <c r="B258" s="97">
        <v>3</v>
      </c>
      <c r="C258" s="1" t="s">
        <v>1</v>
      </c>
      <c r="D258" s="2" t="s">
        <v>4</v>
      </c>
      <c r="E258" s="2" t="s">
        <v>612</v>
      </c>
      <c r="F258" s="27">
        <v>2</v>
      </c>
      <c r="G258" s="79">
        <v>0.06</v>
      </c>
      <c r="H258" s="79">
        <f t="shared" si="16"/>
        <v>0.12</v>
      </c>
      <c r="I258" s="20"/>
      <c r="J258" s="6"/>
      <c r="K258" s="6"/>
      <c r="L258" s="6"/>
      <c r="M258" s="6"/>
      <c r="N258" s="6"/>
      <c r="O258" s="6"/>
      <c r="P258" s="6"/>
      <c r="Q258" s="6"/>
      <c r="R258" s="21"/>
    </row>
    <row r="259" spans="1:18">
      <c r="A259" s="33"/>
      <c r="B259" s="14"/>
      <c r="C259" s="13"/>
      <c r="D259" s="14"/>
      <c r="E259" s="14"/>
      <c r="F259" s="39"/>
      <c r="G259" s="82"/>
      <c r="H259" s="82"/>
      <c r="I259" s="20"/>
      <c r="J259" s="6"/>
      <c r="K259" s="6"/>
      <c r="L259" s="6"/>
      <c r="M259" s="6"/>
      <c r="N259" s="6"/>
      <c r="O259" s="6"/>
      <c r="P259" s="6"/>
      <c r="Q259" s="6"/>
      <c r="R259" s="21"/>
    </row>
    <row r="260" spans="1:18">
      <c r="A260" s="33"/>
      <c r="B260" s="14"/>
      <c r="C260" s="13"/>
      <c r="D260" s="14"/>
      <c r="E260" s="14"/>
      <c r="F260" s="39"/>
      <c r="G260" s="82"/>
      <c r="H260" s="82"/>
      <c r="I260" s="20"/>
      <c r="J260" s="6"/>
      <c r="K260" s="6"/>
      <c r="L260" s="6"/>
      <c r="M260" s="6"/>
      <c r="N260" s="6"/>
      <c r="O260" s="6"/>
      <c r="P260" s="6"/>
      <c r="Q260" s="6"/>
      <c r="R260" s="21"/>
    </row>
    <row r="261" spans="1:18">
      <c r="A261" s="33"/>
      <c r="B261" s="14"/>
      <c r="C261" s="13"/>
      <c r="D261" s="14"/>
      <c r="E261" s="14"/>
      <c r="F261" s="39"/>
      <c r="G261" s="82"/>
      <c r="H261" s="82"/>
      <c r="I261" s="20"/>
      <c r="J261" s="6"/>
      <c r="K261" s="6"/>
      <c r="L261" s="6"/>
      <c r="M261" s="6"/>
      <c r="N261" s="6"/>
      <c r="O261" s="6"/>
      <c r="P261" s="6"/>
      <c r="Q261" s="6"/>
      <c r="R261" s="21"/>
    </row>
    <row r="262" spans="1:18">
      <c r="A262" s="33"/>
      <c r="B262" s="14"/>
      <c r="C262" s="13"/>
      <c r="D262" s="14"/>
      <c r="E262" s="14"/>
      <c r="F262" s="39"/>
      <c r="G262" s="82"/>
      <c r="H262" s="82"/>
      <c r="I262" s="20"/>
      <c r="J262" s="6"/>
      <c r="K262" s="6"/>
      <c r="L262" s="6"/>
      <c r="M262" s="6"/>
      <c r="N262" s="6"/>
      <c r="O262" s="6"/>
      <c r="P262" s="6"/>
      <c r="Q262" s="6"/>
      <c r="R262" s="21"/>
    </row>
    <row r="263" spans="1:18">
      <c r="A263" s="33"/>
      <c r="B263" s="14"/>
      <c r="C263" s="13"/>
      <c r="D263" s="14"/>
      <c r="E263" s="14"/>
      <c r="F263" s="39"/>
      <c r="G263" s="82"/>
      <c r="H263" s="82"/>
      <c r="I263" s="20"/>
      <c r="J263" s="6"/>
      <c r="K263" s="6"/>
      <c r="L263" s="6"/>
      <c r="M263" s="6"/>
      <c r="N263" s="6"/>
      <c r="O263" s="6"/>
      <c r="P263" s="6"/>
      <c r="Q263" s="6"/>
      <c r="R263" s="21"/>
    </row>
    <row r="264" spans="1:18">
      <c r="A264" s="33"/>
      <c r="B264" s="14"/>
      <c r="C264" s="13"/>
      <c r="D264" s="14"/>
      <c r="E264" s="14"/>
      <c r="F264" s="39"/>
      <c r="G264" s="82"/>
      <c r="H264" s="82"/>
      <c r="I264" s="20"/>
      <c r="J264" s="6"/>
      <c r="K264" s="6"/>
      <c r="L264" s="6"/>
      <c r="M264" s="6"/>
      <c r="N264" s="6"/>
      <c r="O264" s="6"/>
      <c r="P264" s="6"/>
      <c r="Q264" s="6"/>
      <c r="R264" s="21"/>
    </row>
    <row r="265" spans="1:18">
      <c r="A265" s="33"/>
      <c r="B265" s="14"/>
      <c r="C265" s="13"/>
      <c r="D265" s="14"/>
      <c r="E265" s="14"/>
      <c r="F265" s="39"/>
      <c r="G265" s="82"/>
      <c r="H265" s="82"/>
      <c r="I265" s="20"/>
      <c r="J265" s="6"/>
      <c r="K265" s="6"/>
      <c r="L265" s="6"/>
      <c r="M265" s="6"/>
      <c r="N265" s="6"/>
      <c r="O265" s="6"/>
      <c r="P265" s="6"/>
      <c r="Q265" s="6"/>
      <c r="R265" s="21"/>
    </row>
    <row r="266" spans="1:18">
      <c r="A266" s="33"/>
      <c r="B266" s="14"/>
      <c r="C266" s="13"/>
      <c r="D266" s="14"/>
      <c r="E266" s="14"/>
      <c r="F266" s="39"/>
      <c r="G266" s="82"/>
      <c r="H266" s="82"/>
      <c r="I266" s="20"/>
      <c r="J266" s="6"/>
      <c r="K266" s="6"/>
      <c r="L266" s="6"/>
      <c r="M266" s="6"/>
      <c r="N266" s="6"/>
      <c r="O266" s="6"/>
      <c r="P266" s="6"/>
      <c r="Q266" s="6"/>
      <c r="R266" s="21"/>
    </row>
    <row r="267" spans="1:18">
      <c r="A267" s="33"/>
      <c r="B267" s="14"/>
      <c r="C267" s="13"/>
      <c r="D267" s="14"/>
      <c r="E267" s="14"/>
      <c r="F267" s="39"/>
      <c r="G267" s="82"/>
      <c r="H267" s="82"/>
      <c r="I267" s="20"/>
      <c r="J267" s="6"/>
      <c r="K267" s="6"/>
      <c r="L267" s="6"/>
      <c r="M267" s="6"/>
      <c r="N267" s="6"/>
      <c r="O267" s="6"/>
      <c r="P267" s="6"/>
      <c r="Q267" s="6"/>
      <c r="R267" s="21"/>
    </row>
    <row r="268" spans="1:18">
      <c r="A268" s="33"/>
      <c r="B268" s="14"/>
      <c r="C268" s="13"/>
      <c r="D268" s="14"/>
      <c r="E268" s="14"/>
      <c r="F268" s="39"/>
      <c r="G268" s="82"/>
      <c r="H268" s="82"/>
      <c r="I268" s="20"/>
      <c r="J268" s="6"/>
      <c r="K268" s="6"/>
      <c r="L268" s="6"/>
      <c r="M268" s="6"/>
      <c r="N268" s="6"/>
      <c r="O268" s="6"/>
      <c r="P268" s="6"/>
      <c r="Q268" s="6"/>
      <c r="R268" s="21"/>
    </row>
    <row r="269" spans="1:18" ht="15" thickBot="1">
      <c r="A269" s="41"/>
      <c r="B269" s="31"/>
      <c r="C269" s="54"/>
      <c r="D269" s="31"/>
      <c r="E269" s="31"/>
      <c r="F269" s="40"/>
      <c r="G269" s="83"/>
      <c r="H269" s="83"/>
      <c r="I269" s="22"/>
      <c r="J269" s="23"/>
      <c r="K269" s="23"/>
      <c r="L269" s="23"/>
      <c r="M269" s="23"/>
      <c r="N269" s="23"/>
      <c r="O269" s="23"/>
      <c r="P269" s="23"/>
      <c r="Q269" s="23"/>
      <c r="R269" s="24"/>
    </row>
    <row r="270" spans="1:18" ht="15" thickBot="1">
      <c r="A270" s="202"/>
      <c r="B270" s="203"/>
      <c r="C270" s="203"/>
      <c r="D270" s="203"/>
      <c r="E270" s="203"/>
      <c r="F270" s="203"/>
      <c r="G270" s="203"/>
      <c r="H270" s="203"/>
      <c r="I270" s="203"/>
      <c r="J270" s="203"/>
      <c r="K270" s="203"/>
      <c r="L270" s="203"/>
      <c r="M270" s="203"/>
      <c r="N270" s="203"/>
      <c r="O270" s="203"/>
      <c r="P270" s="203"/>
      <c r="Q270" s="203"/>
      <c r="R270" s="204"/>
    </row>
    <row r="271" spans="1:18" ht="14.25" customHeight="1">
      <c r="A271" s="105"/>
      <c r="B271" s="200" t="s">
        <v>767</v>
      </c>
      <c r="C271" s="200"/>
      <c r="D271" s="200"/>
      <c r="E271" s="200"/>
      <c r="F271" s="201"/>
      <c r="G271" s="76"/>
      <c r="H271" s="77">
        <f>H273+SUM(H277:H301)</f>
        <v>109.47</v>
      </c>
      <c r="I271" s="15"/>
      <c r="J271" s="16"/>
      <c r="K271" s="16"/>
      <c r="L271" s="16"/>
      <c r="M271" s="16"/>
      <c r="N271" s="16"/>
      <c r="O271" s="16"/>
      <c r="P271" s="16"/>
      <c r="Q271" s="16"/>
      <c r="R271" s="17"/>
    </row>
    <row r="272" spans="1:18" s="8" customFormat="1" ht="185.25">
      <c r="A272" s="25"/>
      <c r="B272" s="90" t="s">
        <v>7</v>
      </c>
      <c r="C272" s="12" t="s">
        <v>8</v>
      </c>
      <c r="D272" s="12" t="s">
        <v>9</v>
      </c>
      <c r="E272" s="12" t="s">
        <v>777</v>
      </c>
      <c r="F272" s="26" t="s">
        <v>778</v>
      </c>
      <c r="G272" s="78" t="s">
        <v>808</v>
      </c>
      <c r="H272" s="78" t="s">
        <v>808</v>
      </c>
      <c r="I272" s="18"/>
      <c r="J272" s="9"/>
      <c r="K272" s="9"/>
      <c r="L272" s="9"/>
      <c r="M272" s="9"/>
      <c r="N272" s="9"/>
      <c r="O272" s="9"/>
      <c r="P272" s="9"/>
      <c r="Q272" s="9"/>
      <c r="R272" s="19"/>
    </row>
    <row r="273" spans="1:18" ht="57.75" customHeight="1">
      <c r="A273" s="33">
        <v>167</v>
      </c>
      <c r="B273" s="97">
        <v>1</v>
      </c>
      <c r="C273" s="38" t="s">
        <v>488</v>
      </c>
      <c r="D273" s="10" t="s">
        <v>379</v>
      </c>
      <c r="E273" s="10" t="s">
        <v>639</v>
      </c>
      <c r="F273" s="43">
        <v>1</v>
      </c>
      <c r="G273" s="79">
        <f>SUM(H274:H276)+80.96</f>
        <v>88.55</v>
      </c>
      <c r="H273" s="79">
        <f t="shared" ref="H273:H301" si="17">G273*F273</f>
        <v>88.55</v>
      </c>
      <c r="I273" s="20"/>
      <c r="J273" s="6"/>
      <c r="K273" s="6"/>
      <c r="L273" s="6"/>
      <c r="M273" s="6"/>
      <c r="N273" s="6"/>
      <c r="O273" s="6"/>
      <c r="P273" s="6"/>
      <c r="Q273" s="6"/>
      <c r="R273" s="21"/>
    </row>
    <row r="274" spans="1:18">
      <c r="A274" s="33">
        <v>168</v>
      </c>
      <c r="B274" s="97">
        <v>2</v>
      </c>
      <c r="C274" s="10" t="s">
        <v>877</v>
      </c>
      <c r="D274" s="10" t="s">
        <v>380</v>
      </c>
      <c r="E274" s="10" t="s">
        <v>701</v>
      </c>
      <c r="F274" s="43">
        <v>1</v>
      </c>
      <c r="G274" s="79">
        <v>3.7699999999999996</v>
      </c>
      <c r="H274" s="79">
        <f t="shared" si="17"/>
        <v>3.7699999999999996</v>
      </c>
      <c r="I274" s="20"/>
      <c r="J274" s="6"/>
      <c r="K274" s="6"/>
      <c r="L274" s="6"/>
      <c r="M274" s="6"/>
      <c r="N274" s="6"/>
      <c r="O274" s="6"/>
      <c r="P274" s="6"/>
      <c r="Q274" s="6"/>
      <c r="R274" s="21"/>
    </row>
    <row r="275" spans="1:18">
      <c r="A275" s="33">
        <v>169</v>
      </c>
      <c r="B275" s="97">
        <v>3</v>
      </c>
      <c r="C275" s="10" t="s">
        <v>700</v>
      </c>
      <c r="D275" s="10" t="s">
        <v>381</v>
      </c>
      <c r="E275" s="10" t="s">
        <v>702</v>
      </c>
      <c r="F275" s="43">
        <v>1</v>
      </c>
      <c r="G275" s="79">
        <v>1.91</v>
      </c>
      <c r="H275" s="79">
        <f t="shared" si="17"/>
        <v>1.91</v>
      </c>
      <c r="I275" s="20"/>
      <c r="J275" s="6"/>
      <c r="K275" s="6"/>
      <c r="L275" s="6"/>
      <c r="M275" s="6"/>
      <c r="N275" s="6"/>
      <c r="O275" s="6"/>
      <c r="P275" s="6"/>
      <c r="Q275" s="6"/>
      <c r="R275" s="21"/>
    </row>
    <row r="276" spans="1:18">
      <c r="A276" s="33">
        <v>170</v>
      </c>
      <c r="B276" s="97">
        <v>4</v>
      </c>
      <c r="C276" s="10" t="s">
        <v>104</v>
      </c>
      <c r="D276" s="10" t="s">
        <v>382</v>
      </c>
      <c r="E276" s="10" t="s">
        <v>703</v>
      </c>
      <c r="F276" s="43">
        <v>1</v>
      </c>
      <c r="G276" s="79">
        <v>1.91</v>
      </c>
      <c r="H276" s="79">
        <f t="shared" si="17"/>
        <v>1.91</v>
      </c>
      <c r="I276" s="20"/>
      <c r="J276" s="6"/>
      <c r="K276" s="6"/>
      <c r="L276" s="6"/>
      <c r="M276" s="6"/>
      <c r="N276" s="6"/>
      <c r="O276" s="6"/>
      <c r="P276" s="6"/>
      <c r="Q276" s="6"/>
      <c r="R276" s="21"/>
    </row>
    <row r="277" spans="1:18" ht="27" customHeight="1">
      <c r="A277" s="33">
        <v>171</v>
      </c>
      <c r="B277" s="97">
        <v>5</v>
      </c>
      <c r="C277" s="38" t="s">
        <v>489</v>
      </c>
      <c r="D277" s="10" t="s">
        <v>383</v>
      </c>
      <c r="E277" s="10" t="s">
        <v>839</v>
      </c>
      <c r="F277" s="43">
        <v>2</v>
      </c>
      <c r="G277" s="79">
        <v>0.33</v>
      </c>
      <c r="H277" s="79">
        <f t="shared" si="17"/>
        <v>0.66</v>
      </c>
      <c r="I277" s="20"/>
      <c r="J277" s="6"/>
      <c r="K277" s="6"/>
      <c r="L277" s="6"/>
      <c r="M277" s="6"/>
      <c r="N277" s="6"/>
      <c r="O277" s="6"/>
      <c r="P277" s="6"/>
      <c r="Q277" s="6"/>
      <c r="R277" s="21"/>
    </row>
    <row r="278" spans="1:18" ht="27" customHeight="1">
      <c r="A278" s="33">
        <v>172</v>
      </c>
      <c r="B278" s="97">
        <v>6</v>
      </c>
      <c r="C278" s="38">
        <v>578708065</v>
      </c>
      <c r="D278" s="10" t="s">
        <v>490</v>
      </c>
      <c r="E278" s="10" t="s">
        <v>840</v>
      </c>
      <c r="F278" s="43">
        <v>1</v>
      </c>
      <c r="G278" s="79">
        <v>0.04</v>
      </c>
      <c r="H278" s="79">
        <f t="shared" si="17"/>
        <v>0.04</v>
      </c>
      <c r="I278" s="20"/>
      <c r="J278" s="6"/>
      <c r="K278" s="6"/>
      <c r="L278" s="6"/>
      <c r="M278" s="6"/>
      <c r="N278" s="6"/>
      <c r="O278" s="6"/>
      <c r="P278" s="6"/>
      <c r="Q278" s="6"/>
      <c r="R278" s="21"/>
    </row>
    <row r="279" spans="1:18" ht="30.75" customHeight="1">
      <c r="A279" s="33">
        <v>173</v>
      </c>
      <c r="B279" s="97">
        <v>7</v>
      </c>
      <c r="C279" s="10">
        <v>578708070</v>
      </c>
      <c r="D279" s="10" t="s">
        <v>490</v>
      </c>
      <c r="E279" s="56" t="s">
        <v>841</v>
      </c>
      <c r="F279" s="43">
        <v>2</v>
      </c>
      <c r="G279" s="79">
        <v>0.04</v>
      </c>
      <c r="H279" s="79">
        <f t="shared" si="17"/>
        <v>0.08</v>
      </c>
      <c r="I279" s="20"/>
      <c r="J279" s="6"/>
      <c r="K279" s="6"/>
      <c r="L279" s="6"/>
      <c r="M279" s="6"/>
      <c r="N279" s="6"/>
      <c r="O279" s="6"/>
      <c r="P279" s="6"/>
      <c r="Q279" s="6"/>
      <c r="R279" s="21"/>
    </row>
    <row r="280" spans="1:18" ht="26.25" customHeight="1">
      <c r="A280" s="33">
        <v>174</v>
      </c>
      <c r="B280" s="97">
        <v>8</v>
      </c>
      <c r="C280" s="10">
        <v>578708090</v>
      </c>
      <c r="D280" s="10" t="s">
        <v>384</v>
      </c>
      <c r="E280" s="10" t="s">
        <v>842</v>
      </c>
      <c r="F280" s="43">
        <v>2</v>
      </c>
      <c r="G280" s="79">
        <v>0.04</v>
      </c>
      <c r="H280" s="79">
        <f t="shared" si="17"/>
        <v>0.08</v>
      </c>
      <c r="I280" s="20"/>
      <c r="J280" s="6"/>
      <c r="K280" s="6"/>
      <c r="L280" s="6"/>
      <c r="M280" s="6"/>
      <c r="N280" s="6"/>
      <c r="O280" s="6"/>
      <c r="P280" s="6"/>
      <c r="Q280" s="6"/>
      <c r="R280" s="21"/>
    </row>
    <row r="281" spans="1:18" ht="21.75" customHeight="1">
      <c r="A281" s="33">
        <v>175</v>
      </c>
      <c r="B281" s="97">
        <v>9</v>
      </c>
      <c r="C281" s="10">
        <v>971008000</v>
      </c>
      <c r="D281" s="10" t="s">
        <v>385</v>
      </c>
      <c r="E281" s="10" t="s">
        <v>843</v>
      </c>
      <c r="F281" s="43">
        <v>5</v>
      </c>
      <c r="G281" s="79">
        <v>0.01</v>
      </c>
      <c r="H281" s="79">
        <f t="shared" si="17"/>
        <v>0.05</v>
      </c>
      <c r="I281" s="20"/>
      <c r="J281" s="6"/>
      <c r="K281" s="6"/>
      <c r="L281" s="6"/>
      <c r="M281" s="6"/>
      <c r="N281" s="6"/>
      <c r="O281" s="6"/>
      <c r="P281" s="6"/>
      <c r="Q281" s="6"/>
      <c r="R281" s="21"/>
    </row>
    <row r="282" spans="1:18" ht="23.25" customHeight="1">
      <c r="A282" s="33">
        <v>176</v>
      </c>
      <c r="B282" s="97">
        <v>10</v>
      </c>
      <c r="C282" s="10">
        <v>930008000</v>
      </c>
      <c r="D282" s="10" t="s">
        <v>389</v>
      </c>
      <c r="E282" s="10" t="s">
        <v>844</v>
      </c>
      <c r="F282" s="43">
        <v>5</v>
      </c>
      <c r="G282" s="79">
        <v>0.01</v>
      </c>
      <c r="H282" s="79">
        <f t="shared" si="17"/>
        <v>0.05</v>
      </c>
      <c r="I282" s="20"/>
      <c r="J282" s="6"/>
      <c r="K282" s="6"/>
      <c r="L282" s="6"/>
      <c r="M282" s="6"/>
      <c r="N282" s="6"/>
      <c r="O282" s="6"/>
      <c r="P282" s="6"/>
      <c r="Q282" s="6"/>
      <c r="R282" s="21"/>
    </row>
    <row r="283" spans="1:18">
      <c r="A283" s="33">
        <v>177</v>
      </c>
      <c r="B283" s="97">
        <v>11</v>
      </c>
      <c r="C283" s="10">
        <v>617708000</v>
      </c>
      <c r="D283" s="10" t="s">
        <v>397</v>
      </c>
      <c r="E283" s="10" t="s">
        <v>612</v>
      </c>
      <c r="F283" s="43">
        <v>5</v>
      </c>
      <c r="G283" s="79">
        <v>0.06</v>
      </c>
      <c r="H283" s="79">
        <f t="shared" si="17"/>
        <v>0.3</v>
      </c>
      <c r="I283" s="20"/>
      <c r="J283" s="6"/>
      <c r="K283" s="6"/>
      <c r="L283" s="6"/>
      <c r="M283" s="6"/>
      <c r="N283" s="6"/>
      <c r="O283" s="6"/>
      <c r="P283" s="6"/>
      <c r="Q283" s="6"/>
      <c r="R283" s="21"/>
    </row>
    <row r="284" spans="1:18">
      <c r="A284" s="33">
        <v>178</v>
      </c>
      <c r="B284" s="97">
        <v>12</v>
      </c>
      <c r="C284" s="10" t="s">
        <v>19</v>
      </c>
      <c r="D284" s="10" t="s">
        <v>525</v>
      </c>
      <c r="E284" s="10" t="s">
        <v>845</v>
      </c>
      <c r="F284" s="43">
        <v>2</v>
      </c>
      <c r="G284" s="79">
        <v>0.09</v>
      </c>
      <c r="H284" s="79">
        <f t="shared" si="17"/>
        <v>0.18</v>
      </c>
      <c r="I284" s="20"/>
      <c r="J284" s="6"/>
      <c r="K284" s="6"/>
      <c r="L284" s="6"/>
      <c r="M284" s="6"/>
      <c r="N284" s="6"/>
      <c r="O284" s="6"/>
      <c r="P284" s="6"/>
      <c r="Q284" s="6"/>
      <c r="R284" s="21"/>
    </row>
    <row r="285" spans="1:18">
      <c r="A285" s="33">
        <v>179</v>
      </c>
      <c r="B285" s="97">
        <v>10</v>
      </c>
      <c r="C285" s="10" t="s">
        <v>76</v>
      </c>
      <c r="D285" s="10" t="s">
        <v>387</v>
      </c>
      <c r="E285" s="10" t="s">
        <v>846</v>
      </c>
      <c r="F285" s="43">
        <v>2</v>
      </c>
      <c r="G285" s="79">
        <v>0.56000000000000005</v>
      </c>
      <c r="H285" s="79">
        <f t="shared" si="17"/>
        <v>1.1200000000000001</v>
      </c>
      <c r="I285" s="20"/>
      <c r="J285" s="6"/>
      <c r="K285" s="6"/>
      <c r="L285" s="6"/>
      <c r="M285" s="6"/>
      <c r="N285" s="6"/>
      <c r="O285" s="6"/>
      <c r="P285" s="6"/>
      <c r="Q285" s="6"/>
      <c r="R285" s="21"/>
    </row>
    <row r="286" spans="1:18" ht="19.5" customHeight="1">
      <c r="A286" s="33">
        <v>180</v>
      </c>
      <c r="B286" s="97">
        <v>11</v>
      </c>
      <c r="C286" s="10">
        <v>971010000</v>
      </c>
      <c r="D286" s="10" t="s">
        <v>388</v>
      </c>
      <c r="E286" s="10" t="s">
        <v>847</v>
      </c>
      <c r="F286" s="43">
        <v>4</v>
      </c>
      <c r="G286" s="79">
        <v>0.04</v>
      </c>
      <c r="H286" s="79">
        <f t="shared" si="17"/>
        <v>0.16</v>
      </c>
      <c r="I286" s="20"/>
      <c r="J286" s="6"/>
      <c r="K286" s="6"/>
      <c r="L286" s="6"/>
      <c r="M286" s="6"/>
      <c r="N286" s="6"/>
      <c r="O286" s="6"/>
      <c r="P286" s="6"/>
      <c r="Q286" s="6"/>
      <c r="R286" s="21"/>
    </row>
    <row r="287" spans="1:18" ht="24.75" customHeight="1">
      <c r="A287" s="33">
        <v>181</v>
      </c>
      <c r="B287" s="97">
        <v>12</v>
      </c>
      <c r="C287" s="10">
        <v>930010000</v>
      </c>
      <c r="D287" s="10" t="s">
        <v>386</v>
      </c>
      <c r="E287" s="10" t="s">
        <v>848</v>
      </c>
      <c r="F287" s="43">
        <v>4</v>
      </c>
      <c r="G287" s="79">
        <v>0.04</v>
      </c>
      <c r="H287" s="79">
        <f t="shared" si="17"/>
        <v>0.16</v>
      </c>
      <c r="I287" s="20"/>
      <c r="J287" s="6"/>
      <c r="K287" s="6"/>
      <c r="L287" s="6"/>
      <c r="M287" s="6"/>
      <c r="N287" s="6"/>
      <c r="O287" s="6"/>
      <c r="P287" s="6"/>
      <c r="Q287" s="6"/>
      <c r="R287" s="21"/>
    </row>
    <row r="288" spans="1:18">
      <c r="A288" s="33">
        <v>182</v>
      </c>
      <c r="B288" s="97">
        <v>13</v>
      </c>
      <c r="C288" s="10" t="s">
        <v>19</v>
      </c>
      <c r="D288" s="10" t="s">
        <v>390</v>
      </c>
      <c r="E288" s="10" t="s">
        <v>845</v>
      </c>
      <c r="F288" s="43">
        <v>2</v>
      </c>
      <c r="G288" s="79">
        <v>0.09</v>
      </c>
      <c r="H288" s="79">
        <f t="shared" si="17"/>
        <v>0.18</v>
      </c>
      <c r="I288" s="20"/>
      <c r="J288" s="6"/>
      <c r="K288" s="6"/>
      <c r="L288" s="6"/>
      <c r="M288" s="6"/>
      <c r="N288" s="6"/>
      <c r="O288" s="6"/>
      <c r="P288" s="6"/>
      <c r="Q288" s="6"/>
      <c r="R288" s="21"/>
    </row>
    <row r="289" spans="1:18" ht="15.75">
      <c r="A289" s="33">
        <v>183</v>
      </c>
      <c r="B289" s="97">
        <v>14</v>
      </c>
      <c r="C289" s="38" t="s">
        <v>491</v>
      </c>
      <c r="D289" s="10" t="s">
        <v>391</v>
      </c>
      <c r="E289" s="10" t="s">
        <v>713</v>
      </c>
      <c r="F289" s="43">
        <v>1</v>
      </c>
      <c r="G289" s="79">
        <v>7.25</v>
      </c>
      <c r="H289" s="79">
        <f t="shared" si="17"/>
        <v>7.25</v>
      </c>
      <c r="I289" s="20"/>
      <c r="J289" s="6"/>
      <c r="K289" s="6"/>
      <c r="L289" s="6"/>
      <c r="M289" s="6"/>
      <c r="N289" s="6"/>
      <c r="O289" s="6"/>
      <c r="P289" s="6"/>
      <c r="Q289" s="6"/>
      <c r="R289" s="21"/>
    </row>
    <row r="290" spans="1:18">
      <c r="A290" s="33">
        <v>184</v>
      </c>
      <c r="B290" s="97">
        <v>15</v>
      </c>
      <c r="C290" s="10" t="s">
        <v>66</v>
      </c>
      <c r="D290" s="10" t="s">
        <v>392</v>
      </c>
      <c r="E290" s="10" t="s">
        <v>849</v>
      </c>
      <c r="F290" s="43">
        <v>1</v>
      </c>
      <c r="G290" s="79">
        <v>0.4</v>
      </c>
      <c r="H290" s="79">
        <f t="shared" si="17"/>
        <v>0.4</v>
      </c>
      <c r="I290" s="20"/>
      <c r="J290" s="6"/>
      <c r="K290" s="6"/>
      <c r="L290" s="6"/>
      <c r="M290" s="6"/>
      <c r="N290" s="6"/>
      <c r="O290" s="6"/>
      <c r="P290" s="6"/>
      <c r="Q290" s="6"/>
      <c r="R290" s="21"/>
    </row>
    <row r="291" spans="1:18" ht="15.75">
      <c r="A291" s="33">
        <v>185</v>
      </c>
      <c r="B291" s="97">
        <v>16</v>
      </c>
      <c r="C291" s="38" t="s">
        <v>492</v>
      </c>
      <c r="D291" s="10" t="s">
        <v>393</v>
      </c>
      <c r="E291" s="10" t="s">
        <v>714</v>
      </c>
      <c r="F291" s="43">
        <v>1</v>
      </c>
      <c r="G291" s="79">
        <v>0.49</v>
      </c>
      <c r="H291" s="79">
        <f t="shared" si="17"/>
        <v>0.49</v>
      </c>
      <c r="I291" s="20"/>
      <c r="J291" s="6"/>
      <c r="K291" s="6"/>
      <c r="L291" s="6"/>
      <c r="M291" s="6"/>
      <c r="N291" s="6"/>
      <c r="O291" s="6"/>
      <c r="P291" s="6"/>
      <c r="Q291" s="6"/>
      <c r="R291" s="21"/>
    </row>
    <row r="292" spans="1:18">
      <c r="A292" s="33">
        <v>186</v>
      </c>
      <c r="B292" s="97">
        <v>17</v>
      </c>
      <c r="C292" s="10" t="s">
        <v>16</v>
      </c>
      <c r="D292" s="10" t="s">
        <v>394</v>
      </c>
      <c r="E292" s="10" t="s">
        <v>850</v>
      </c>
      <c r="F292" s="43">
        <v>1</v>
      </c>
      <c r="G292" s="79">
        <v>9.9999999999999992E-2</v>
      </c>
      <c r="H292" s="79">
        <f t="shared" si="17"/>
        <v>9.9999999999999992E-2</v>
      </c>
      <c r="I292" s="20"/>
      <c r="J292" s="6"/>
      <c r="K292" s="6"/>
      <c r="L292" s="6"/>
      <c r="M292" s="6"/>
      <c r="N292" s="6"/>
      <c r="O292" s="6"/>
      <c r="P292" s="6"/>
      <c r="Q292" s="6"/>
      <c r="R292" s="21"/>
    </row>
    <row r="293" spans="1:18" ht="15.75">
      <c r="A293" s="33">
        <v>187</v>
      </c>
      <c r="B293" s="97">
        <v>18</v>
      </c>
      <c r="C293" s="38" t="s">
        <v>61</v>
      </c>
      <c r="D293" s="10" t="s">
        <v>395</v>
      </c>
      <c r="E293" s="10" t="s">
        <v>851</v>
      </c>
      <c r="F293" s="43">
        <v>1</v>
      </c>
      <c r="G293" s="79">
        <v>1.6</v>
      </c>
      <c r="H293" s="79">
        <f t="shared" si="17"/>
        <v>1.6</v>
      </c>
      <c r="I293" s="20"/>
      <c r="J293" s="6"/>
      <c r="K293" s="6"/>
      <c r="L293" s="6"/>
      <c r="M293" s="6"/>
      <c r="N293" s="6"/>
      <c r="O293" s="6"/>
      <c r="P293" s="6"/>
      <c r="Q293" s="6"/>
      <c r="R293" s="21"/>
    </row>
    <row r="294" spans="1:18" ht="24" customHeight="1">
      <c r="A294" s="33">
        <v>188</v>
      </c>
      <c r="B294" s="97">
        <v>19</v>
      </c>
      <c r="C294" s="10">
        <v>910030030</v>
      </c>
      <c r="D294" s="10" t="s">
        <v>396</v>
      </c>
      <c r="E294" s="10" t="s">
        <v>852</v>
      </c>
      <c r="F294" s="43">
        <v>1</v>
      </c>
      <c r="G294" s="79">
        <v>0.04</v>
      </c>
      <c r="H294" s="79">
        <f t="shared" si="17"/>
        <v>0.04</v>
      </c>
      <c r="I294" s="20"/>
      <c r="J294" s="6"/>
      <c r="K294" s="6"/>
      <c r="L294" s="6"/>
      <c r="M294" s="6"/>
      <c r="N294" s="6"/>
      <c r="O294" s="6"/>
      <c r="P294" s="6"/>
      <c r="Q294" s="6"/>
      <c r="R294" s="21"/>
    </row>
    <row r="295" spans="1:18" ht="24.75" customHeight="1">
      <c r="A295" s="33">
        <v>189</v>
      </c>
      <c r="B295" s="97">
        <v>20</v>
      </c>
      <c r="C295" s="10" t="s">
        <v>156</v>
      </c>
      <c r="D295" s="10" t="s">
        <v>157</v>
      </c>
      <c r="E295" s="10" t="s">
        <v>853</v>
      </c>
      <c r="F295" s="43">
        <v>1</v>
      </c>
      <c r="G295" s="79">
        <v>0.03</v>
      </c>
      <c r="H295" s="79">
        <f t="shared" si="17"/>
        <v>0.03</v>
      </c>
      <c r="I295" s="20"/>
      <c r="J295" s="6"/>
      <c r="K295" s="6"/>
      <c r="L295" s="6"/>
      <c r="M295" s="6"/>
      <c r="N295" s="6"/>
      <c r="O295" s="6"/>
      <c r="P295" s="6"/>
      <c r="Q295" s="6"/>
      <c r="R295" s="21"/>
    </row>
    <row r="296" spans="1:18">
      <c r="A296" s="33">
        <v>190</v>
      </c>
      <c r="B296" s="97">
        <v>21</v>
      </c>
      <c r="C296" s="10" t="s">
        <v>55</v>
      </c>
      <c r="D296" s="10" t="s">
        <v>158</v>
      </c>
      <c r="E296" s="10" t="s">
        <v>854</v>
      </c>
      <c r="F296" s="43">
        <v>1</v>
      </c>
      <c r="G296" s="79">
        <v>6.52</v>
      </c>
      <c r="H296" s="79">
        <f t="shared" si="17"/>
        <v>6.52</v>
      </c>
      <c r="I296" s="20"/>
      <c r="J296" s="6"/>
      <c r="K296" s="6"/>
      <c r="L296" s="6"/>
      <c r="M296" s="6"/>
      <c r="N296" s="6"/>
      <c r="O296" s="6"/>
      <c r="P296" s="6"/>
      <c r="Q296" s="6"/>
      <c r="R296" s="21"/>
    </row>
    <row r="297" spans="1:18">
      <c r="A297" s="33">
        <v>191</v>
      </c>
      <c r="B297" s="97">
        <v>22</v>
      </c>
      <c r="C297" s="10">
        <v>578706012</v>
      </c>
      <c r="D297" s="10" t="s">
        <v>398</v>
      </c>
      <c r="E297" s="10" t="s">
        <v>684</v>
      </c>
      <c r="F297" s="43">
        <v>1</v>
      </c>
      <c r="G297" s="79">
        <v>0.03</v>
      </c>
      <c r="H297" s="79">
        <f t="shared" si="17"/>
        <v>0.03</v>
      </c>
      <c r="I297" s="20"/>
      <c r="J297" s="6"/>
      <c r="K297" s="6"/>
      <c r="L297" s="6"/>
      <c r="M297" s="6"/>
      <c r="N297" s="6"/>
      <c r="O297" s="6"/>
      <c r="P297" s="6"/>
      <c r="Q297" s="6"/>
      <c r="R297" s="21"/>
    </row>
    <row r="298" spans="1:18">
      <c r="A298" s="33">
        <v>192</v>
      </c>
      <c r="B298" s="97">
        <v>23</v>
      </c>
      <c r="C298" s="10" t="s">
        <v>71</v>
      </c>
      <c r="D298" s="10" t="s">
        <v>399</v>
      </c>
      <c r="E298" s="10" t="s">
        <v>855</v>
      </c>
      <c r="F298" s="43">
        <v>2</v>
      </c>
      <c r="G298" s="79">
        <v>0.11</v>
      </c>
      <c r="H298" s="79">
        <f t="shared" si="17"/>
        <v>0.22</v>
      </c>
      <c r="I298" s="20"/>
      <c r="J298" s="6"/>
      <c r="K298" s="6"/>
      <c r="L298" s="6"/>
      <c r="M298" s="6"/>
      <c r="N298" s="6"/>
      <c r="O298" s="6"/>
      <c r="P298" s="6"/>
      <c r="Q298" s="6"/>
      <c r="R298" s="21"/>
    </row>
    <row r="299" spans="1:18">
      <c r="A299" s="33">
        <v>193</v>
      </c>
      <c r="B299" s="97">
        <v>24</v>
      </c>
      <c r="C299" s="10">
        <v>1261832007</v>
      </c>
      <c r="D299" s="10" t="s">
        <v>400</v>
      </c>
      <c r="E299" s="10" t="s">
        <v>856</v>
      </c>
      <c r="F299" s="43">
        <v>2</v>
      </c>
      <c r="G299" s="79">
        <v>0.03</v>
      </c>
      <c r="H299" s="79">
        <f t="shared" si="17"/>
        <v>0.06</v>
      </c>
      <c r="I299" s="20"/>
      <c r="J299" s="6"/>
      <c r="K299" s="6"/>
      <c r="L299" s="6"/>
      <c r="M299" s="6"/>
      <c r="N299" s="6"/>
      <c r="O299" s="6"/>
      <c r="P299" s="6"/>
      <c r="Q299" s="6"/>
      <c r="R299" s="21"/>
    </row>
    <row r="300" spans="1:18" ht="27" customHeight="1">
      <c r="A300" s="33">
        <v>194</v>
      </c>
      <c r="B300" s="97">
        <v>25</v>
      </c>
      <c r="C300" s="38" t="s">
        <v>522</v>
      </c>
      <c r="D300" s="10"/>
      <c r="E300" s="10" t="s">
        <v>857</v>
      </c>
      <c r="F300" s="45">
        <v>1</v>
      </c>
      <c r="G300" s="79">
        <v>1.06</v>
      </c>
      <c r="H300" s="79">
        <f t="shared" si="17"/>
        <v>1.06</v>
      </c>
      <c r="I300" s="20"/>
      <c r="J300" s="6"/>
      <c r="K300" s="6"/>
      <c r="L300" s="6"/>
      <c r="M300" s="6"/>
      <c r="N300" s="6"/>
      <c r="O300" s="6"/>
      <c r="P300" s="6"/>
      <c r="Q300" s="6"/>
      <c r="R300" s="21"/>
    </row>
    <row r="301" spans="1:18" ht="30.75" customHeight="1" thickBot="1">
      <c r="A301" s="33">
        <v>195</v>
      </c>
      <c r="B301" s="100">
        <v>26</v>
      </c>
      <c r="C301" s="42">
        <v>578706012</v>
      </c>
      <c r="D301" s="46"/>
      <c r="E301" s="46" t="s">
        <v>684</v>
      </c>
      <c r="F301" s="53">
        <v>2</v>
      </c>
      <c r="G301" s="80">
        <v>0.03</v>
      </c>
      <c r="H301" s="80">
        <f t="shared" si="17"/>
        <v>0.06</v>
      </c>
      <c r="I301" s="22"/>
      <c r="J301" s="23"/>
      <c r="K301" s="23"/>
      <c r="L301" s="23"/>
      <c r="M301" s="23"/>
      <c r="N301" s="23"/>
      <c r="O301" s="23"/>
      <c r="P301" s="23"/>
      <c r="Q301" s="23"/>
      <c r="R301" s="24"/>
    </row>
    <row r="302" spans="1:18" ht="14.25" customHeight="1" thickBot="1">
      <c r="A302" s="202"/>
      <c r="B302" s="203"/>
      <c r="C302" s="203"/>
      <c r="D302" s="203"/>
      <c r="E302" s="203"/>
      <c r="F302" s="203"/>
      <c r="G302" s="203"/>
      <c r="H302" s="203"/>
      <c r="I302" s="203"/>
      <c r="J302" s="203"/>
      <c r="K302" s="203"/>
      <c r="L302" s="203"/>
      <c r="M302" s="203"/>
      <c r="N302" s="203"/>
      <c r="O302" s="203"/>
      <c r="P302" s="203"/>
      <c r="Q302" s="203"/>
      <c r="R302" s="204"/>
    </row>
    <row r="303" spans="1:18" ht="14.25" customHeight="1">
      <c r="A303" s="105"/>
      <c r="B303" s="200" t="s">
        <v>768</v>
      </c>
      <c r="C303" s="200"/>
      <c r="D303" s="200"/>
      <c r="E303" s="200"/>
      <c r="F303" s="201"/>
      <c r="G303" s="76"/>
      <c r="H303" s="77">
        <f>H305+SUM(H313:H315)</f>
        <v>13.54</v>
      </c>
      <c r="I303" s="15"/>
      <c r="J303" s="16"/>
      <c r="K303" s="16"/>
      <c r="L303" s="16"/>
      <c r="M303" s="16"/>
      <c r="N303" s="16"/>
      <c r="O303" s="16"/>
      <c r="P303" s="16"/>
      <c r="Q303" s="16"/>
      <c r="R303" s="17"/>
    </row>
    <row r="304" spans="1:18" s="8" customFormat="1" ht="185.25">
      <c r="A304" s="25"/>
      <c r="B304" s="90" t="s">
        <v>159</v>
      </c>
      <c r="C304" s="12" t="s">
        <v>160</v>
      </c>
      <c r="D304" s="12" t="s">
        <v>161</v>
      </c>
      <c r="E304" s="12" t="s">
        <v>777</v>
      </c>
      <c r="F304" s="26" t="s">
        <v>778</v>
      </c>
      <c r="G304" s="78" t="s">
        <v>808</v>
      </c>
      <c r="H304" s="78" t="s">
        <v>808</v>
      </c>
      <c r="I304" s="20"/>
      <c r="J304" s="6"/>
      <c r="K304" s="6"/>
      <c r="L304" s="6"/>
      <c r="M304" s="6"/>
      <c r="N304" s="6"/>
      <c r="O304" s="6"/>
      <c r="P304" s="6"/>
      <c r="Q304" s="6"/>
      <c r="R304" s="21"/>
    </row>
    <row r="305" spans="1:18">
      <c r="A305" s="33">
        <v>196</v>
      </c>
      <c r="B305" s="97">
        <v>1</v>
      </c>
      <c r="C305" s="10" t="s">
        <v>162</v>
      </c>
      <c r="D305" s="10" t="s">
        <v>401</v>
      </c>
      <c r="E305" s="10" t="s">
        <v>641</v>
      </c>
      <c r="F305" s="43">
        <v>1</v>
      </c>
      <c r="G305" s="79">
        <f>SUM(H306:H312)</f>
        <v>13.02</v>
      </c>
      <c r="H305" s="79">
        <f t="shared" ref="H305:H315" si="18">G305*F305</f>
        <v>13.02</v>
      </c>
      <c r="I305" s="20"/>
      <c r="J305" s="6"/>
      <c r="K305" s="6"/>
      <c r="L305" s="6"/>
      <c r="M305" s="6"/>
      <c r="N305" s="6"/>
      <c r="O305" s="6"/>
      <c r="P305" s="6"/>
      <c r="Q305" s="6"/>
      <c r="R305" s="21"/>
    </row>
    <row r="306" spans="1:18">
      <c r="A306" s="33">
        <v>197</v>
      </c>
      <c r="B306" s="97">
        <v>2</v>
      </c>
      <c r="C306" s="10" t="s">
        <v>163</v>
      </c>
      <c r="D306" s="10" t="s">
        <v>164</v>
      </c>
      <c r="E306" s="10" t="s">
        <v>649</v>
      </c>
      <c r="F306" s="43">
        <v>1</v>
      </c>
      <c r="G306" s="79">
        <v>7.36</v>
      </c>
      <c r="H306" s="79">
        <f t="shared" si="18"/>
        <v>7.36</v>
      </c>
      <c r="I306" s="20"/>
      <c r="J306" s="6"/>
      <c r="K306" s="6"/>
      <c r="L306" s="6"/>
      <c r="M306" s="6"/>
      <c r="N306" s="6"/>
      <c r="O306" s="6"/>
      <c r="P306" s="6"/>
      <c r="Q306" s="6"/>
      <c r="R306" s="21"/>
    </row>
    <row r="307" spans="1:18">
      <c r="A307" s="33">
        <v>198</v>
      </c>
      <c r="B307" s="97">
        <v>3</v>
      </c>
      <c r="C307" s="10" t="s">
        <v>165</v>
      </c>
      <c r="D307" s="10" t="s">
        <v>402</v>
      </c>
      <c r="E307" s="10" t="s">
        <v>648</v>
      </c>
      <c r="F307" s="43">
        <v>1</v>
      </c>
      <c r="G307" s="79">
        <v>0.22</v>
      </c>
      <c r="H307" s="79">
        <f t="shared" si="18"/>
        <v>0.22</v>
      </c>
      <c r="I307" s="20"/>
      <c r="J307" s="6"/>
      <c r="K307" s="6"/>
      <c r="L307" s="6"/>
      <c r="M307" s="6"/>
      <c r="N307" s="6"/>
      <c r="O307" s="6"/>
      <c r="P307" s="6"/>
      <c r="Q307" s="6"/>
      <c r="R307" s="21"/>
    </row>
    <row r="308" spans="1:18">
      <c r="A308" s="33">
        <v>199</v>
      </c>
      <c r="B308" s="97">
        <v>4</v>
      </c>
      <c r="C308" s="10" t="s">
        <v>166</v>
      </c>
      <c r="D308" s="57" t="s">
        <v>167</v>
      </c>
      <c r="E308" s="10" t="s">
        <v>642</v>
      </c>
      <c r="F308" s="43">
        <v>1</v>
      </c>
      <c r="G308" s="79">
        <v>0.08</v>
      </c>
      <c r="H308" s="79">
        <f t="shared" si="18"/>
        <v>0.08</v>
      </c>
      <c r="I308" s="20"/>
      <c r="J308" s="6"/>
      <c r="K308" s="6"/>
      <c r="L308" s="6"/>
      <c r="M308" s="6"/>
      <c r="N308" s="6"/>
      <c r="O308" s="6"/>
      <c r="P308" s="6"/>
      <c r="Q308" s="6"/>
      <c r="R308" s="21"/>
    </row>
    <row r="309" spans="1:18">
      <c r="A309" s="33">
        <v>200</v>
      </c>
      <c r="B309" s="97">
        <v>5</v>
      </c>
      <c r="C309" s="10">
        <v>617010000</v>
      </c>
      <c r="D309" s="10" t="s">
        <v>168</v>
      </c>
      <c r="E309" s="10" t="s">
        <v>643</v>
      </c>
      <c r="F309" s="43">
        <v>1</v>
      </c>
      <c r="G309" s="79">
        <v>0.06</v>
      </c>
      <c r="H309" s="79">
        <f t="shared" si="18"/>
        <v>0.06</v>
      </c>
      <c r="I309" s="20"/>
      <c r="J309" s="6"/>
      <c r="K309" s="6"/>
      <c r="L309" s="6"/>
      <c r="M309" s="6"/>
      <c r="N309" s="6"/>
      <c r="O309" s="6"/>
      <c r="P309" s="6"/>
      <c r="Q309" s="6"/>
      <c r="R309" s="21"/>
    </row>
    <row r="310" spans="1:18" ht="28.5">
      <c r="A310" s="33">
        <v>201</v>
      </c>
      <c r="B310" s="97">
        <v>6</v>
      </c>
      <c r="C310" s="10" t="s">
        <v>241</v>
      </c>
      <c r="D310" s="10" t="s">
        <v>242</v>
      </c>
      <c r="E310" s="10" t="s">
        <v>644</v>
      </c>
      <c r="F310" s="43">
        <v>1</v>
      </c>
      <c r="G310" s="79">
        <v>1.5</v>
      </c>
      <c r="H310" s="79">
        <f t="shared" si="18"/>
        <v>1.5</v>
      </c>
      <c r="I310" s="20"/>
      <c r="J310" s="6"/>
      <c r="K310" s="6"/>
      <c r="L310" s="6"/>
      <c r="M310" s="6"/>
      <c r="N310" s="6"/>
      <c r="O310" s="6"/>
      <c r="P310" s="6"/>
      <c r="Q310" s="6"/>
      <c r="R310" s="21"/>
    </row>
    <row r="311" spans="1:18" ht="28.5">
      <c r="A311" s="33">
        <v>202</v>
      </c>
      <c r="B311" s="97">
        <v>7</v>
      </c>
      <c r="C311" s="10" t="s">
        <v>243</v>
      </c>
      <c r="D311" s="10" t="s">
        <v>242</v>
      </c>
      <c r="E311" s="10" t="s">
        <v>645</v>
      </c>
      <c r="F311" s="43">
        <v>1</v>
      </c>
      <c r="G311" s="79">
        <v>1.5</v>
      </c>
      <c r="H311" s="79">
        <f t="shared" si="18"/>
        <v>1.5</v>
      </c>
      <c r="I311" s="20"/>
      <c r="J311" s="6"/>
      <c r="K311" s="6"/>
      <c r="L311" s="6"/>
      <c r="M311" s="6"/>
      <c r="N311" s="6"/>
      <c r="O311" s="6"/>
      <c r="P311" s="6"/>
      <c r="Q311" s="6"/>
      <c r="R311" s="21"/>
    </row>
    <row r="312" spans="1:18">
      <c r="A312" s="33">
        <v>203</v>
      </c>
      <c r="B312" s="97">
        <v>8</v>
      </c>
      <c r="C312" s="10" t="s">
        <v>244</v>
      </c>
      <c r="D312" s="10" t="s">
        <v>245</v>
      </c>
      <c r="E312" s="10" t="s">
        <v>647</v>
      </c>
      <c r="F312" s="43">
        <v>1</v>
      </c>
      <c r="G312" s="79">
        <v>2.2999999999999998</v>
      </c>
      <c r="H312" s="79">
        <f t="shared" si="18"/>
        <v>2.2999999999999998</v>
      </c>
      <c r="I312" s="20"/>
      <c r="J312" s="6"/>
      <c r="K312" s="6"/>
      <c r="L312" s="6"/>
      <c r="M312" s="6"/>
      <c r="N312" s="6"/>
      <c r="O312" s="6"/>
      <c r="P312" s="6"/>
      <c r="Q312" s="6"/>
      <c r="R312" s="21"/>
    </row>
    <row r="313" spans="1:18">
      <c r="A313" s="33">
        <v>204</v>
      </c>
      <c r="B313" s="97">
        <v>9</v>
      </c>
      <c r="C313" s="10">
        <v>578308020</v>
      </c>
      <c r="D313" s="10" t="s">
        <v>403</v>
      </c>
      <c r="E313" s="10" t="s">
        <v>646</v>
      </c>
      <c r="F313" s="43">
        <v>4</v>
      </c>
      <c r="G313" s="79">
        <v>0.05</v>
      </c>
      <c r="H313" s="79">
        <f t="shared" si="18"/>
        <v>0.2</v>
      </c>
      <c r="I313" s="20"/>
      <c r="J313" s="6"/>
      <c r="K313" s="6"/>
      <c r="L313" s="6"/>
      <c r="M313" s="6"/>
      <c r="N313" s="6"/>
      <c r="O313" s="6"/>
      <c r="P313" s="6"/>
      <c r="Q313" s="6"/>
      <c r="R313" s="21"/>
    </row>
    <row r="314" spans="1:18">
      <c r="A314" s="33">
        <v>205</v>
      </c>
      <c r="B314" s="97">
        <v>10</v>
      </c>
      <c r="C314" s="10">
        <v>930008000</v>
      </c>
      <c r="D314" s="10" t="s">
        <v>404</v>
      </c>
      <c r="E314" s="10" t="s">
        <v>640</v>
      </c>
      <c r="F314" s="43">
        <v>4</v>
      </c>
      <c r="G314" s="79">
        <v>0.04</v>
      </c>
      <c r="H314" s="79">
        <f t="shared" si="18"/>
        <v>0.16</v>
      </c>
      <c r="I314" s="20"/>
      <c r="J314" s="6"/>
      <c r="K314" s="6"/>
      <c r="L314" s="6"/>
      <c r="M314" s="6"/>
      <c r="N314" s="6"/>
      <c r="O314" s="6"/>
      <c r="P314" s="6"/>
      <c r="Q314" s="6"/>
      <c r="R314" s="21"/>
    </row>
    <row r="315" spans="1:18">
      <c r="A315" s="33">
        <v>206</v>
      </c>
      <c r="B315" s="97">
        <v>11</v>
      </c>
      <c r="C315" s="10">
        <v>971008000</v>
      </c>
      <c r="D315" s="10" t="s">
        <v>404</v>
      </c>
      <c r="E315" s="10" t="s">
        <v>843</v>
      </c>
      <c r="F315" s="43">
        <v>4</v>
      </c>
      <c r="G315" s="79">
        <v>0.04</v>
      </c>
      <c r="H315" s="79">
        <f t="shared" si="18"/>
        <v>0.16</v>
      </c>
      <c r="I315" s="20"/>
      <c r="J315" s="6"/>
      <c r="K315" s="6"/>
      <c r="L315" s="6"/>
      <c r="M315" s="6"/>
      <c r="N315" s="6"/>
      <c r="O315" s="6"/>
      <c r="P315" s="6"/>
      <c r="Q315" s="6"/>
      <c r="R315" s="21"/>
    </row>
    <row r="316" spans="1:18" ht="15" thickBot="1">
      <c r="A316" s="41"/>
      <c r="B316" s="58"/>
      <c r="C316" s="58"/>
      <c r="D316" s="58"/>
      <c r="E316" s="58"/>
      <c r="F316" s="73"/>
      <c r="G316" s="84"/>
      <c r="H316" s="84"/>
      <c r="I316" s="22"/>
      <c r="J316" s="23"/>
      <c r="K316" s="23"/>
      <c r="L316" s="23"/>
      <c r="M316" s="23"/>
      <c r="N316" s="23"/>
      <c r="O316" s="23"/>
      <c r="P316" s="23"/>
      <c r="Q316" s="23"/>
      <c r="R316" s="24"/>
    </row>
    <row r="317" spans="1:18" ht="15" thickBot="1">
      <c r="A317" s="202"/>
      <c r="B317" s="203"/>
      <c r="C317" s="203"/>
      <c r="D317" s="203"/>
      <c r="E317" s="203"/>
      <c r="F317" s="203"/>
      <c r="G317" s="203"/>
      <c r="H317" s="203"/>
      <c r="I317" s="203"/>
      <c r="J317" s="203"/>
      <c r="K317" s="203"/>
      <c r="L317" s="203"/>
      <c r="M317" s="203"/>
      <c r="N317" s="203"/>
      <c r="O317" s="203"/>
      <c r="P317" s="203"/>
      <c r="Q317" s="203"/>
      <c r="R317" s="204"/>
    </row>
    <row r="318" spans="1:18" ht="14.25" customHeight="1">
      <c r="A318" s="105"/>
      <c r="B318" s="200" t="s">
        <v>769</v>
      </c>
      <c r="C318" s="200"/>
      <c r="D318" s="200"/>
      <c r="E318" s="200"/>
      <c r="F318" s="201"/>
      <c r="G318" s="76"/>
      <c r="H318" s="77">
        <f>SUM(H320:H325)</f>
        <v>12.700000000000001</v>
      </c>
      <c r="I318" s="15"/>
      <c r="J318" s="16"/>
      <c r="K318" s="16"/>
      <c r="L318" s="16"/>
      <c r="M318" s="16"/>
      <c r="N318" s="16"/>
      <c r="O318" s="16"/>
      <c r="P318" s="16"/>
      <c r="Q318" s="16"/>
      <c r="R318" s="17"/>
    </row>
    <row r="319" spans="1:18" s="8" customFormat="1" ht="185.25">
      <c r="A319" s="25"/>
      <c r="B319" s="90" t="s">
        <v>159</v>
      </c>
      <c r="C319" s="12" t="s">
        <v>160</v>
      </c>
      <c r="D319" s="12" t="s">
        <v>161</v>
      </c>
      <c r="E319" s="12" t="s">
        <v>777</v>
      </c>
      <c r="F319" s="26" t="s">
        <v>778</v>
      </c>
      <c r="G319" s="78" t="s">
        <v>808</v>
      </c>
      <c r="H319" s="78" t="s">
        <v>808</v>
      </c>
      <c r="I319" s="18"/>
      <c r="J319" s="9"/>
      <c r="K319" s="9"/>
      <c r="L319" s="9"/>
      <c r="M319" s="9"/>
      <c r="N319" s="9"/>
      <c r="O319" s="9"/>
      <c r="P319" s="9"/>
      <c r="Q319" s="9"/>
      <c r="R319" s="19"/>
    </row>
    <row r="320" spans="1:18" ht="57.75" customHeight="1">
      <c r="A320" s="33">
        <v>207</v>
      </c>
      <c r="B320" s="97">
        <v>1</v>
      </c>
      <c r="C320" s="38" t="s">
        <v>54</v>
      </c>
      <c r="D320" s="10" t="s">
        <v>405</v>
      </c>
      <c r="E320" s="10" t="s">
        <v>650</v>
      </c>
      <c r="F320" s="43">
        <v>1</v>
      </c>
      <c r="G320" s="79">
        <v>5.7</v>
      </c>
      <c r="H320" s="79">
        <f t="shared" ref="H320:H325" si="19">G320*F320</f>
        <v>5.7</v>
      </c>
      <c r="I320" s="20"/>
      <c r="J320" s="6"/>
      <c r="K320" s="6"/>
      <c r="L320" s="6"/>
      <c r="M320" s="6"/>
      <c r="N320" s="6"/>
      <c r="O320" s="6"/>
      <c r="P320" s="6"/>
      <c r="Q320" s="6"/>
      <c r="R320" s="21"/>
    </row>
    <row r="321" spans="1:18">
      <c r="A321" s="33">
        <v>208</v>
      </c>
      <c r="B321" s="97">
        <v>2</v>
      </c>
      <c r="C321" s="66" t="s">
        <v>115</v>
      </c>
      <c r="D321" s="10" t="s">
        <v>5</v>
      </c>
      <c r="E321" s="10" t="s">
        <v>651</v>
      </c>
      <c r="F321" s="43">
        <v>1</v>
      </c>
      <c r="G321" s="79">
        <v>1.35</v>
      </c>
      <c r="H321" s="79">
        <f t="shared" si="19"/>
        <v>1.35</v>
      </c>
      <c r="I321" s="20"/>
      <c r="J321" s="6"/>
      <c r="K321" s="6"/>
      <c r="L321" s="6"/>
      <c r="M321" s="6"/>
      <c r="N321" s="6"/>
      <c r="O321" s="6"/>
      <c r="P321" s="6"/>
      <c r="Q321" s="6"/>
      <c r="R321" s="21"/>
    </row>
    <row r="322" spans="1:18">
      <c r="A322" s="33">
        <v>209</v>
      </c>
      <c r="B322" s="97">
        <v>3</v>
      </c>
      <c r="C322" s="66" t="s">
        <v>116</v>
      </c>
      <c r="D322" s="10" t="s">
        <v>406</v>
      </c>
      <c r="E322" s="10" t="s">
        <v>652</v>
      </c>
      <c r="F322" s="43">
        <v>1</v>
      </c>
      <c r="G322" s="79">
        <v>0.9</v>
      </c>
      <c r="H322" s="79">
        <f t="shared" si="19"/>
        <v>0.9</v>
      </c>
      <c r="I322" s="20"/>
      <c r="J322" s="6"/>
      <c r="K322" s="6"/>
      <c r="L322" s="6"/>
      <c r="M322" s="6"/>
      <c r="N322" s="6"/>
      <c r="O322" s="6"/>
      <c r="P322" s="6"/>
      <c r="Q322" s="6"/>
      <c r="R322" s="21"/>
    </row>
    <row r="323" spans="1:18">
      <c r="A323" s="33">
        <v>210</v>
      </c>
      <c r="B323" s="97">
        <v>4</v>
      </c>
      <c r="C323" s="10" t="s">
        <v>246</v>
      </c>
      <c r="D323" s="10" t="s">
        <v>453</v>
      </c>
      <c r="E323" s="10" t="s">
        <v>858</v>
      </c>
      <c r="F323" s="43">
        <v>1</v>
      </c>
      <c r="G323" s="79">
        <v>4.5299999999999994</v>
      </c>
      <c r="H323" s="79">
        <f t="shared" si="19"/>
        <v>4.5299999999999994</v>
      </c>
      <c r="I323" s="20"/>
      <c r="J323" s="6"/>
      <c r="K323" s="6"/>
      <c r="L323" s="6"/>
      <c r="M323" s="6"/>
      <c r="N323" s="6"/>
      <c r="O323" s="6"/>
      <c r="P323" s="6"/>
      <c r="Q323" s="6"/>
      <c r="R323" s="21"/>
    </row>
    <row r="324" spans="1:18">
      <c r="A324" s="33">
        <v>211</v>
      </c>
      <c r="B324" s="97">
        <v>5</v>
      </c>
      <c r="C324" s="10" t="s">
        <v>247</v>
      </c>
      <c r="D324" s="10" t="s">
        <v>295</v>
      </c>
      <c r="E324" s="10" t="s">
        <v>826</v>
      </c>
      <c r="F324" s="43">
        <v>2</v>
      </c>
      <c r="G324" s="79">
        <v>0.08</v>
      </c>
      <c r="H324" s="79">
        <f t="shared" si="19"/>
        <v>0.16</v>
      </c>
      <c r="I324" s="20"/>
      <c r="J324" s="6"/>
      <c r="K324" s="6"/>
      <c r="L324" s="6"/>
      <c r="M324" s="6"/>
      <c r="N324" s="6"/>
      <c r="O324" s="6"/>
      <c r="P324" s="6"/>
      <c r="Q324" s="6"/>
      <c r="R324" s="21"/>
    </row>
    <row r="325" spans="1:18">
      <c r="A325" s="33">
        <v>212</v>
      </c>
      <c r="B325" s="97">
        <v>6</v>
      </c>
      <c r="C325" s="10">
        <v>617706000</v>
      </c>
      <c r="D325" s="10" t="s">
        <v>407</v>
      </c>
      <c r="E325" s="10" t="s">
        <v>539</v>
      </c>
      <c r="F325" s="43">
        <v>2</v>
      </c>
      <c r="G325" s="79">
        <v>0.03</v>
      </c>
      <c r="H325" s="79">
        <f t="shared" si="19"/>
        <v>0.06</v>
      </c>
      <c r="I325" s="20"/>
      <c r="J325" s="6"/>
      <c r="K325" s="6"/>
      <c r="L325" s="6"/>
      <c r="M325" s="6"/>
      <c r="N325" s="6"/>
      <c r="O325" s="6"/>
      <c r="P325" s="6"/>
      <c r="Q325" s="6"/>
      <c r="R325" s="21"/>
    </row>
    <row r="326" spans="1:18">
      <c r="A326" s="33"/>
      <c r="B326" s="48"/>
      <c r="C326" s="48"/>
      <c r="D326" s="48"/>
      <c r="E326" s="48"/>
      <c r="F326" s="59"/>
      <c r="G326" s="85"/>
      <c r="H326" s="85"/>
      <c r="I326" s="20"/>
      <c r="J326" s="6"/>
      <c r="K326" s="6"/>
      <c r="L326" s="6"/>
      <c r="M326" s="6"/>
      <c r="N326" s="6"/>
      <c r="O326" s="6"/>
      <c r="P326" s="6"/>
      <c r="Q326" s="6"/>
      <c r="R326" s="21"/>
    </row>
    <row r="327" spans="1:18">
      <c r="A327" s="33"/>
      <c r="B327" s="48"/>
      <c r="C327" s="48"/>
      <c r="D327" s="48"/>
      <c r="E327" s="48"/>
      <c r="F327" s="59"/>
      <c r="G327" s="85"/>
      <c r="H327" s="85"/>
      <c r="I327" s="20"/>
      <c r="J327" s="6"/>
      <c r="K327" s="6"/>
      <c r="L327" s="6"/>
      <c r="M327" s="6"/>
      <c r="N327" s="6"/>
      <c r="O327" s="6"/>
      <c r="P327" s="6"/>
      <c r="Q327" s="6"/>
      <c r="R327" s="21"/>
    </row>
    <row r="328" spans="1:18">
      <c r="A328" s="33"/>
      <c r="B328" s="48"/>
      <c r="C328" s="48"/>
      <c r="D328" s="48"/>
      <c r="E328" s="48"/>
      <c r="F328" s="59"/>
      <c r="G328" s="85"/>
      <c r="H328" s="85"/>
      <c r="I328" s="20"/>
      <c r="J328" s="6"/>
      <c r="K328" s="6"/>
      <c r="L328" s="6"/>
      <c r="M328" s="6"/>
      <c r="N328" s="6"/>
      <c r="O328" s="6"/>
      <c r="P328" s="6"/>
      <c r="Q328" s="6"/>
      <c r="R328" s="21"/>
    </row>
    <row r="329" spans="1:18">
      <c r="A329" s="33"/>
      <c r="B329" s="48"/>
      <c r="C329" s="48"/>
      <c r="D329" s="48"/>
      <c r="E329" s="48"/>
      <c r="F329" s="59"/>
      <c r="G329" s="85"/>
      <c r="H329" s="85"/>
      <c r="I329" s="20"/>
      <c r="J329" s="6"/>
      <c r="K329" s="6"/>
      <c r="L329" s="6"/>
      <c r="M329" s="6"/>
      <c r="N329" s="6"/>
      <c r="O329" s="6"/>
      <c r="P329" s="6"/>
      <c r="Q329" s="6"/>
      <c r="R329" s="21"/>
    </row>
    <row r="330" spans="1:18">
      <c r="A330" s="33"/>
      <c r="B330" s="48"/>
      <c r="C330" s="48"/>
      <c r="D330" s="48"/>
      <c r="E330" s="48"/>
      <c r="F330" s="59"/>
      <c r="G330" s="85"/>
      <c r="H330" s="85"/>
      <c r="I330" s="20"/>
      <c r="J330" s="6"/>
      <c r="K330" s="6"/>
      <c r="L330" s="6"/>
      <c r="M330" s="6"/>
      <c r="N330" s="6"/>
      <c r="O330" s="6"/>
      <c r="P330" s="6"/>
      <c r="Q330" s="6"/>
      <c r="R330" s="21"/>
    </row>
    <row r="331" spans="1:18">
      <c r="A331" s="33"/>
      <c r="B331" s="48"/>
      <c r="C331" s="48"/>
      <c r="D331" s="48"/>
      <c r="E331" s="48"/>
      <c r="F331" s="59"/>
      <c r="G331" s="85"/>
      <c r="H331" s="85"/>
      <c r="I331" s="20"/>
      <c r="J331" s="6"/>
      <c r="K331" s="6"/>
      <c r="L331" s="6"/>
      <c r="M331" s="6"/>
      <c r="N331" s="6"/>
      <c r="O331" s="6"/>
      <c r="P331" s="6"/>
      <c r="Q331" s="6"/>
      <c r="R331" s="21"/>
    </row>
    <row r="332" spans="1:18" ht="15" thickBot="1">
      <c r="A332" s="41"/>
      <c r="B332" s="49"/>
      <c r="C332" s="49"/>
      <c r="D332" s="49"/>
      <c r="E332" s="49"/>
      <c r="F332" s="60"/>
      <c r="G332" s="86"/>
      <c r="H332" s="86"/>
      <c r="I332" s="22"/>
      <c r="J332" s="23"/>
      <c r="K332" s="23"/>
      <c r="L332" s="23"/>
      <c r="M332" s="23"/>
      <c r="N332" s="23"/>
      <c r="O332" s="23"/>
      <c r="P332" s="23"/>
      <c r="Q332" s="23"/>
      <c r="R332" s="24"/>
    </row>
    <row r="333" spans="1:18" ht="15" thickBot="1">
      <c r="A333" s="202"/>
      <c r="B333" s="203"/>
      <c r="C333" s="203"/>
      <c r="D333" s="203"/>
      <c r="E333" s="203"/>
      <c r="F333" s="203"/>
      <c r="G333" s="203"/>
      <c r="H333" s="203"/>
      <c r="I333" s="203"/>
      <c r="J333" s="203"/>
      <c r="K333" s="203"/>
      <c r="L333" s="203"/>
      <c r="M333" s="203"/>
      <c r="N333" s="203"/>
      <c r="O333" s="203"/>
      <c r="P333" s="203"/>
      <c r="Q333" s="203"/>
      <c r="R333" s="204"/>
    </row>
    <row r="334" spans="1:18" ht="14.25" customHeight="1">
      <c r="A334" s="105"/>
      <c r="B334" s="200" t="s">
        <v>770</v>
      </c>
      <c r="C334" s="200"/>
      <c r="D334" s="200"/>
      <c r="E334" s="200"/>
      <c r="F334" s="201"/>
      <c r="G334" s="76"/>
      <c r="H334" s="77">
        <f>SUM(H336:H343)</f>
        <v>22.2</v>
      </c>
      <c r="I334" s="15"/>
      <c r="J334" s="16"/>
      <c r="K334" s="16"/>
      <c r="L334" s="16"/>
      <c r="M334" s="16"/>
      <c r="N334" s="16"/>
      <c r="O334" s="16"/>
      <c r="P334" s="16"/>
      <c r="Q334" s="16"/>
      <c r="R334" s="17"/>
    </row>
    <row r="335" spans="1:18" s="8" customFormat="1" ht="185.25">
      <c r="A335" s="25"/>
      <c r="B335" s="90" t="s">
        <v>169</v>
      </c>
      <c r="C335" s="12" t="s">
        <v>170</v>
      </c>
      <c r="D335" s="12" t="s">
        <v>171</v>
      </c>
      <c r="E335" s="12" t="s">
        <v>777</v>
      </c>
      <c r="F335" s="26" t="s">
        <v>778</v>
      </c>
      <c r="G335" s="78" t="s">
        <v>808</v>
      </c>
      <c r="H335" s="78" t="s">
        <v>808</v>
      </c>
      <c r="I335" s="18"/>
      <c r="J335" s="9"/>
      <c r="K335" s="9"/>
      <c r="L335" s="9"/>
      <c r="M335" s="9"/>
      <c r="N335" s="9"/>
      <c r="O335" s="9"/>
      <c r="P335" s="9"/>
      <c r="Q335" s="9"/>
      <c r="R335" s="19"/>
    </row>
    <row r="336" spans="1:18" ht="25.5" customHeight="1">
      <c r="A336" s="33">
        <v>213</v>
      </c>
      <c r="B336" s="97">
        <v>1</v>
      </c>
      <c r="C336" s="10" t="s">
        <v>493</v>
      </c>
      <c r="D336" s="10" t="s">
        <v>408</v>
      </c>
      <c r="E336" s="10" t="s">
        <v>657</v>
      </c>
      <c r="F336" s="43">
        <v>1</v>
      </c>
      <c r="G336" s="79">
        <v>4.05</v>
      </c>
      <c r="H336" s="79">
        <f t="shared" ref="H336:H343" si="20">G336*F336</f>
        <v>4.05</v>
      </c>
      <c r="I336" s="20"/>
      <c r="J336" s="6"/>
      <c r="K336" s="6"/>
      <c r="L336" s="6"/>
      <c r="M336" s="6"/>
      <c r="N336" s="6"/>
      <c r="O336" s="6"/>
      <c r="P336" s="6"/>
      <c r="Q336" s="6"/>
      <c r="R336" s="21"/>
    </row>
    <row r="337" spans="1:18" ht="15.75">
      <c r="A337" s="33">
        <v>214</v>
      </c>
      <c r="B337" s="97">
        <v>2</v>
      </c>
      <c r="C337" s="38" t="s">
        <v>495</v>
      </c>
      <c r="D337" s="10" t="s">
        <v>409</v>
      </c>
      <c r="E337" s="10" t="s">
        <v>654</v>
      </c>
      <c r="F337" s="43">
        <v>1</v>
      </c>
      <c r="G337" s="79">
        <v>0.14000000000000001</v>
      </c>
      <c r="H337" s="79">
        <f t="shared" si="20"/>
        <v>0.14000000000000001</v>
      </c>
      <c r="I337" s="20"/>
      <c r="J337" s="6"/>
      <c r="K337" s="6"/>
      <c r="L337" s="6"/>
      <c r="M337" s="6"/>
      <c r="N337" s="6"/>
      <c r="O337" s="6"/>
      <c r="P337" s="6"/>
      <c r="Q337" s="6"/>
      <c r="R337" s="21"/>
    </row>
    <row r="338" spans="1:18">
      <c r="A338" s="33">
        <v>215</v>
      </c>
      <c r="B338" s="97">
        <v>3</v>
      </c>
      <c r="C338" s="10" t="s">
        <v>496</v>
      </c>
      <c r="D338" s="10" t="s">
        <v>172</v>
      </c>
      <c r="E338" s="10" t="s">
        <v>658</v>
      </c>
      <c r="F338" s="43">
        <v>1</v>
      </c>
      <c r="G338" s="79">
        <v>8.9700000000000006</v>
      </c>
      <c r="H338" s="79">
        <f t="shared" si="20"/>
        <v>8.9700000000000006</v>
      </c>
      <c r="I338" s="20"/>
      <c r="J338" s="6"/>
      <c r="K338" s="6"/>
      <c r="L338" s="6"/>
      <c r="M338" s="6"/>
      <c r="N338" s="6"/>
      <c r="O338" s="6"/>
      <c r="P338" s="6"/>
      <c r="Q338" s="6"/>
      <c r="R338" s="21"/>
    </row>
    <row r="339" spans="1:18" ht="15.75">
      <c r="A339" s="33">
        <v>216</v>
      </c>
      <c r="B339" s="97">
        <v>4</v>
      </c>
      <c r="C339" s="38" t="s">
        <v>497</v>
      </c>
      <c r="D339" s="10" t="s">
        <v>173</v>
      </c>
      <c r="E339" s="10" t="s">
        <v>656</v>
      </c>
      <c r="F339" s="43">
        <v>1</v>
      </c>
      <c r="G339" s="79">
        <v>7.26</v>
      </c>
      <c r="H339" s="79">
        <f t="shared" si="20"/>
        <v>7.26</v>
      </c>
      <c r="I339" s="20"/>
      <c r="J339" s="6"/>
      <c r="K339" s="6"/>
      <c r="L339" s="6"/>
      <c r="M339" s="6"/>
      <c r="N339" s="6"/>
      <c r="O339" s="6"/>
      <c r="P339" s="6"/>
      <c r="Q339" s="6"/>
      <c r="R339" s="21"/>
    </row>
    <row r="340" spans="1:18" ht="15.75">
      <c r="A340" s="33">
        <v>217</v>
      </c>
      <c r="B340" s="97">
        <v>5</v>
      </c>
      <c r="C340" s="38" t="s">
        <v>498</v>
      </c>
      <c r="D340" s="10" t="s">
        <v>494</v>
      </c>
      <c r="E340" s="10" t="s">
        <v>655</v>
      </c>
      <c r="F340" s="43">
        <v>1</v>
      </c>
      <c r="G340" s="79">
        <v>0.25</v>
      </c>
      <c r="H340" s="79">
        <f t="shared" si="20"/>
        <v>0.25</v>
      </c>
      <c r="I340" s="20"/>
      <c r="J340" s="6"/>
      <c r="K340" s="6"/>
      <c r="L340" s="6"/>
      <c r="M340" s="6"/>
      <c r="N340" s="6"/>
      <c r="O340" s="6"/>
      <c r="P340" s="6"/>
      <c r="Q340" s="6"/>
      <c r="R340" s="21"/>
    </row>
    <row r="341" spans="1:18">
      <c r="A341" s="33">
        <v>218</v>
      </c>
      <c r="B341" s="97">
        <v>6</v>
      </c>
      <c r="C341" s="10">
        <v>910020020</v>
      </c>
      <c r="D341" s="10" t="s">
        <v>410</v>
      </c>
      <c r="E341" s="10" t="s">
        <v>859</v>
      </c>
      <c r="F341" s="43">
        <v>1</v>
      </c>
      <c r="G341" s="79">
        <v>0.27</v>
      </c>
      <c r="H341" s="79">
        <f t="shared" si="20"/>
        <v>0.27</v>
      </c>
      <c r="I341" s="20"/>
      <c r="J341" s="6"/>
      <c r="K341" s="6"/>
      <c r="L341" s="6"/>
      <c r="M341" s="6"/>
      <c r="N341" s="6"/>
      <c r="O341" s="6"/>
      <c r="P341" s="6"/>
      <c r="Q341" s="6"/>
      <c r="R341" s="21"/>
    </row>
    <row r="342" spans="1:18">
      <c r="A342" s="33">
        <v>219</v>
      </c>
      <c r="B342" s="97">
        <v>7</v>
      </c>
      <c r="C342" s="10">
        <v>971006000</v>
      </c>
      <c r="D342" s="10" t="s">
        <v>411</v>
      </c>
      <c r="E342" s="10" t="s">
        <v>540</v>
      </c>
      <c r="F342" s="43">
        <v>1</v>
      </c>
      <c r="G342" s="79">
        <v>0.02</v>
      </c>
      <c r="H342" s="79">
        <f t="shared" si="20"/>
        <v>0.02</v>
      </c>
      <c r="I342" s="20"/>
      <c r="J342" s="6"/>
      <c r="K342" s="6"/>
      <c r="L342" s="6"/>
      <c r="M342" s="6"/>
      <c r="N342" s="6"/>
      <c r="O342" s="6"/>
      <c r="P342" s="6"/>
      <c r="Q342" s="6"/>
      <c r="R342" s="21"/>
    </row>
    <row r="343" spans="1:18" ht="15.75">
      <c r="A343" s="33">
        <v>220</v>
      </c>
      <c r="B343" s="103">
        <v>8</v>
      </c>
      <c r="C343" s="70" t="s">
        <v>499</v>
      </c>
      <c r="D343" s="71" t="s">
        <v>412</v>
      </c>
      <c r="E343" s="71" t="s">
        <v>659</v>
      </c>
      <c r="F343" s="72">
        <v>1</v>
      </c>
      <c r="G343" s="79">
        <v>1.24</v>
      </c>
      <c r="H343" s="79">
        <f t="shared" si="20"/>
        <v>1.24</v>
      </c>
      <c r="I343" s="20"/>
      <c r="J343" s="6"/>
      <c r="K343" s="6"/>
      <c r="L343" s="6"/>
      <c r="M343" s="6"/>
      <c r="N343" s="6"/>
      <c r="O343" s="6"/>
      <c r="P343" s="6"/>
      <c r="Q343" s="6"/>
      <c r="R343" s="21"/>
    </row>
    <row r="344" spans="1:18" ht="15.75">
      <c r="A344" s="33"/>
      <c r="B344" s="97"/>
      <c r="C344" s="38"/>
      <c r="D344" s="10"/>
      <c r="E344" s="10"/>
      <c r="F344" s="43"/>
      <c r="G344" s="79"/>
      <c r="H344" s="79"/>
      <c r="I344" s="20"/>
      <c r="J344" s="6"/>
      <c r="K344" s="6"/>
      <c r="L344" s="6"/>
      <c r="M344" s="6"/>
      <c r="N344" s="6"/>
      <c r="O344" s="6"/>
      <c r="P344" s="6"/>
      <c r="Q344" s="6"/>
      <c r="R344" s="21"/>
    </row>
    <row r="345" spans="1:18" ht="16.5" thickBot="1">
      <c r="A345" s="41"/>
      <c r="B345" s="100"/>
      <c r="C345" s="42"/>
      <c r="D345" s="46"/>
      <c r="E345" s="46"/>
      <c r="F345" s="47"/>
      <c r="G345" s="80"/>
      <c r="H345" s="80"/>
      <c r="I345" s="22"/>
      <c r="J345" s="23"/>
      <c r="K345" s="23"/>
      <c r="L345" s="23"/>
      <c r="M345" s="23"/>
      <c r="N345" s="23"/>
      <c r="O345" s="23"/>
      <c r="P345" s="23"/>
      <c r="Q345" s="23"/>
      <c r="R345" s="24"/>
    </row>
    <row r="346" spans="1:18" ht="15" thickBot="1">
      <c r="A346" s="202"/>
      <c r="B346" s="203"/>
      <c r="C346" s="203"/>
      <c r="D346" s="203"/>
      <c r="E346" s="203"/>
      <c r="F346" s="203"/>
      <c r="G346" s="203"/>
      <c r="H346" s="203"/>
      <c r="I346" s="203"/>
      <c r="J346" s="203"/>
      <c r="K346" s="203"/>
      <c r="L346" s="203"/>
      <c r="M346" s="203"/>
      <c r="N346" s="203"/>
      <c r="O346" s="203"/>
      <c r="P346" s="203"/>
      <c r="Q346" s="203"/>
      <c r="R346" s="204"/>
    </row>
    <row r="347" spans="1:18" ht="14.25" customHeight="1">
      <c r="A347" s="105"/>
      <c r="B347" s="200" t="s">
        <v>771</v>
      </c>
      <c r="C347" s="200"/>
      <c r="D347" s="200"/>
      <c r="E347" s="200"/>
      <c r="F347" s="201"/>
      <c r="G347" s="76"/>
      <c r="H347" s="77">
        <f>SUM(H349:H363)</f>
        <v>53.219999999999985</v>
      </c>
      <c r="I347" s="15"/>
      <c r="J347" s="16"/>
      <c r="K347" s="16"/>
      <c r="L347" s="16"/>
      <c r="M347" s="16"/>
      <c r="N347" s="16"/>
      <c r="O347" s="16"/>
      <c r="P347" s="16"/>
      <c r="Q347" s="16"/>
      <c r="R347" s="17"/>
    </row>
    <row r="348" spans="1:18" s="8" customFormat="1" ht="185.25">
      <c r="A348" s="25"/>
      <c r="B348" s="90" t="s">
        <v>174</v>
      </c>
      <c r="C348" s="12" t="s">
        <v>175</v>
      </c>
      <c r="D348" s="12" t="s">
        <v>176</v>
      </c>
      <c r="E348" s="12" t="s">
        <v>777</v>
      </c>
      <c r="F348" s="26" t="s">
        <v>778</v>
      </c>
      <c r="G348" s="78" t="s">
        <v>808</v>
      </c>
      <c r="H348" s="78" t="s">
        <v>808</v>
      </c>
      <c r="I348" s="18"/>
      <c r="J348" s="9"/>
      <c r="K348" s="9"/>
      <c r="L348" s="9"/>
      <c r="M348" s="9"/>
      <c r="N348" s="9"/>
      <c r="O348" s="9"/>
      <c r="P348" s="9"/>
      <c r="Q348" s="9"/>
      <c r="R348" s="19"/>
    </row>
    <row r="349" spans="1:18" ht="15.75">
      <c r="A349" s="33">
        <v>221</v>
      </c>
      <c r="B349" s="97">
        <v>1</v>
      </c>
      <c r="C349" s="38" t="s">
        <v>500</v>
      </c>
      <c r="D349" s="10" t="s">
        <v>177</v>
      </c>
      <c r="E349" s="10" t="s">
        <v>860</v>
      </c>
      <c r="F349" s="43">
        <v>1</v>
      </c>
      <c r="G349" s="79">
        <v>34.69</v>
      </c>
      <c r="H349" s="79">
        <f t="shared" ref="H349:H363" si="21">G349*F349</f>
        <v>34.69</v>
      </c>
      <c r="I349" s="20"/>
      <c r="J349" s="6"/>
      <c r="K349" s="6"/>
      <c r="L349" s="6"/>
      <c r="M349" s="6"/>
      <c r="N349" s="6"/>
      <c r="O349" s="6"/>
      <c r="P349" s="6"/>
      <c r="Q349" s="6"/>
      <c r="R349" s="21"/>
    </row>
    <row r="350" spans="1:18">
      <c r="A350" s="33">
        <v>222</v>
      </c>
      <c r="B350" s="97">
        <v>2</v>
      </c>
      <c r="C350" s="10" t="s">
        <v>178</v>
      </c>
      <c r="D350" s="10" t="s">
        <v>454</v>
      </c>
      <c r="E350" s="10" t="s">
        <v>660</v>
      </c>
      <c r="F350" s="43">
        <v>1</v>
      </c>
      <c r="G350" s="79">
        <v>0.12</v>
      </c>
      <c r="H350" s="79">
        <f t="shared" si="21"/>
        <v>0.12</v>
      </c>
      <c r="I350" s="20"/>
      <c r="J350" s="6"/>
      <c r="K350" s="6"/>
      <c r="L350" s="6"/>
      <c r="M350" s="6"/>
      <c r="N350" s="6"/>
      <c r="O350" s="6"/>
      <c r="P350" s="6"/>
      <c r="Q350" s="6"/>
      <c r="R350" s="21"/>
    </row>
    <row r="351" spans="1:18">
      <c r="A351" s="33">
        <v>223</v>
      </c>
      <c r="B351" s="97">
        <v>3</v>
      </c>
      <c r="C351" s="10" t="s">
        <v>59</v>
      </c>
      <c r="D351" s="10" t="s">
        <v>413</v>
      </c>
      <c r="E351" s="10" t="s">
        <v>661</v>
      </c>
      <c r="F351" s="43">
        <v>2</v>
      </c>
      <c r="G351" s="79">
        <v>0.41000000000000003</v>
      </c>
      <c r="H351" s="79">
        <f t="shared" si="21"/>
        <v>0.82000000000000006</v>
      </c>
      <c r="I351" s="20"/>
      <c r="J351" s="6"/>
      <c r="K351" s="6"/>
      <c r="L351" s="6"/>
      <c r="M351" s="6"/>
      <c r="N351" s="6"/>
      <c r="O351" s="6"/>
      <c r="P351" s="6"/>
      <c r="Q351" s="6"/>
      <c r="R351" s="21"/>
    </row>
    <row r="352" spans="1:18" ht="15.75">
      <c r="A352" s="33">
        <v>224</v>
      </c>
      <c r="B352" s="97">
        <v>4</v>
      </c>
      <c r="C352" s="38" t="s">
        <v>501</v>
      </c>
      <c r="D352" s="10" t="s">
        <v>414</v>
      </c>
      <c r="E352" s="10" t="s">
        <v>861</v>
      </c>
      <c r="F352" s="43">
        <v>1</v>
      </c>
      <c r="G352" s="79">
        <v>2.1599999999999997</v>
      </c>
      <c r="H352" s="79">
        <f t="shared" si="21"/>
        <v>2.1599999999999997</v>
      </c>
      <c r="I352" s="20"/>
      <c r="J352" s="6"/>
      <c r="K352" s="6"/>
      <c r="L352" s="6"/>
      <c r="M352" s="6"/>
      <c r="N352" s="6"/>
      <c r="O352" s="6"/>
      <c r="P352" s="6"/>
      <c r="Q352" s="6"/>
      <c r="R352" s="21"/>
    </row>
    <row r="353" spans="1:18">
      <c r="A353" s="33">
        <v>225</v>
      </c>
      <c r="B353" s="97">
        <v>5</v>
      </c>
      <c r="C353" s="10">
        <v>618714000</v>
      </c>
      <c r="D353" s="10" t="s">
        <v>415</v>
      </c>
      <c r="E353" s="10" t="s">
        <v>614</v>
      </c>
      <c r="F353" s="43">
        <v>1</v>
      </c>
      <c r="G353" s="79">
        <v>0.06</v>
      </c>
      <c r="H353" s="79">
        <f t="shared" si="21"/>
        <v>0.06</v>
      </c>
      <c r="I353" s="20"/>
      <c r="J353" s="6"/>
      <c r="K353" s="6"/>
      <c r="L353" s="6"/>
      <c r="M353" s="6"/>
      <c r="N353" s="6"/>
      <c r="O353" s="6"/>
      <c r="P353" s="6"/>
      <c r="Q353" s="6"/>
      <c r="R353" s="21"/>
    </row>
    <row r="354" spans="1:18" ht="15.75">
      <c r="A354" s="33">
        <v>226</v>
      </c>
      <c r="B354" s="97">
        <v>6</v>
      </c>
      <c r="C354" s="38" t="s">
        <v>12</v>
      </c>
      <c r="D354" s="10" t="s">
        <v>416</v>
      </c>
      <c r="E354" s="10" t="s">
        <v>862</v>
      </c>
      <c r="F354" s="43">
        <v>2</v>
      </c>
      <c r="G354" s="79">
        <v>0.86</v>
      </c>
      <c r="H354" s="79">
        <f t="shared" si="21"/>
        <v>1.72</v>
      </c>
      <c r="I354" s="20"/>
      <c r="J354" s="6"/>
      <c r="K354" s="6"/>
      <c r="L354" s="6"/>
      <c r="M354" s="6"/>
      <c r="N354" s="6"/>
      <c r="O354" s="6"/>
      <c r="P354" s="6"/>
      <c r="Q354" s="6"/>
      <c r="R354" s="21"/>
    </row>
    <row r="355" spans="1:18" ht="15.75">
      <c r="A355" s="33">
        <v>227</v>
      </c>
      <c r="B355" s="97">
        <v>7</v>
      </c>
      <c r="C355" s="38" t="s">
        <v>502</v>
      </c>
      <c r="D355" s="10" t="s">
        <v>417</v>
      </c>
      <c r="E355" s="10" t="s">
        <v>662</v>
      </c>
      <c r="F355" s="43">
        <v>1</v>
      </c>
      <c r="G355" s="79">
        <v>10.129999999999999</v>
      </c>
      <c r="H355" s="79">
        <f t="shared" si="21"/>
        <v>10.129999999999999</v>
      </c>
      <c r="I355" s="20"/>
      <c r="J355" s="32"/>
      <c r="K355" s="6"/>
      <c r="L355" s="6"/>
      <c r="M355" s="6"/>
      <c r="N355" s="6"/>
      <c r="O355" s="6"/>
      <c r="P355" s="6"/>
      <c r="Q355" s="6"/>
      <c r="R355" s="21"/>
    </row>
    <row r="356" spans="1:18">
      <c r="A356" s="33">
        <v>228</v>
      </c>
      <c r="B356" s="97">
        <v>8</v>
      </c>
      <c r="C356" s="10" t="s">
        <v>179</v>
      </c>
      <c r="D356" s="10" t="s">
        <v>418</v>
      </c>
      <c r="E356" s="10" t="s">
        <v>863</v>
      </c>
      <c r="F356" s="43">
        <v>1</v>
      </c>
      <c r="G356" s="79">
        <v>0.41000000000000003</v>
      </c>
      <c r="H356" s="79">
        <f t="shared" si="21"/>
        <v>0.41000000000000003</v>
      </c>
      <c r="I356" s="20"/>
      <c r="J356" s="6"/>
      <c r="K356" s="6"/>
      <c r="L356" s="6"/>
      <c r="M356" s="6"/>
      <c r="N356" s="6"/>
      <c r="O356" s="6"/>
      <c r="P356" s="6"/>
      <c r="Q356" s="6"/>
      <c r="R356" s="21"/>
    </row>
    <row r="357" spans="1:18">
      <c r="A357" s="33">
        <v>229</v>
      </c>
      <c r="B357" s="97">
        <v>9</v>
      </c>
      <c r="C357" s="10">
        <v>578706016</v>
      </c>
      <c r="D357" s="10" t="s">
        <v>250</v>
      </c>
      <c r="E357" s="10" t="s">
        <v>864</v>
      </c>
      <c r="F357" s="43">
        <v>1</v>
      </c>
      <c r="G357" s="79">
        <v>0.04</v>
      </c>
      <c r="H357" s="79">
        <f t="shared" si="21"/>
        <v>0.04</v>
      </c>
      <c r="I357" s="20"/>
      <c r="J357" s="6"/>
      <c r="K357" s="6"/>
      <c r="L357" s="6"/>
      <c r="M357" s="6"/>
      <c r="N357" s="6"/>
      <c r="O357" s="6"/>
      <c r="P357" s="6"/>
      <c r="Q357" s="6"/>
      <c r="R357" s="21"/>
    </row>
    <row r="358" spans="1:18">
      <c r="A358" s="33">
        <v>230</v>
      </c>
      <c r="B358" s="97">
        <v>10</v>
      </c>
      <c r="C358" s="10" t="s">
        <v>75</v>
      </c>
      <c r="D358" s="10" t="s">
        <v>420</v>
      </c>
      <c r="E358" s="10" t="s">
        <v>865</v>
      </c>
      <c r="F358" s="43">
        <v>1</v>
      </c>
      <c r="G358" s="79">
        <v>0.04</v>
      </c>
      <c r="H358" s="79">
        <f t="shared" si="21"/>
        <v>0.04</v>
      </c>
      <c r="I358" s="20"/>
      <c r="J358" s="6"/>
      <c r="K358" s="6"/>
      <c r="L358" s="6"/>
      <c r="M358" s="6"/>
      <c r="N358" s="6"/>
      <c r="O358" s="6"/>
      <c r="P358" s="6"/>
      <c r="Q358" s="6"/>
      <c r="R358" s="21"/>
    </row>
    <row r="359" spans="1:18">
      <c r="A359" s="33">
        <v>231</v>
      </c>
      <c r="B359" s="97">
        <v>11</v>
      </c>
      <c r="C359" s="10" t="s">
        <v>180</v>
      </c>
      <c r="D359" s="10" t="s">
        <v>421</v>
      </c>
      <c r="E359" s="10" t="s">
        <v>866</v>
      </c>
      <c r="F359" s="43">
        <v>1</v>
      </c>
      <c r="G359" s="79">
        <v>2.8499999999999996</v>
      </c>
      <c r="H359" s="79">
        <f t="shared" si="21"/>
        <v>2.8499999999999996</v>
      </c>
      <c r="I359" s="20"/>
      <c r="J359" s="6"/>
      <c r="K359" s="6"/>
      <c r="L359" s="6"/>
      <c r="M359" s="6"/>
      <c r="N359" s="6"/>
      <c r="O359" s="6"/>
      <c r="P359" s="6"/>
      <c r="Q359" s="6"/>
      <c r="R359" s="21"/>
    </row>
    <row r="360" spans="1:18">
      <c r="A360" s="33">
        <v>232</v>
      </c>
      <c r="B360" s="97">
        <v>12</v>
      </c>
      <c r="C360" s="10">
        <v>578306012</v>
      </c>
      <c r="D360" s="10" t="s">
        <v>251</v>
      </c>
      <c r="E360" s="10" t="s">
        <v>684</v>
      </c>
      <c r="F360" s="43">
        <v>1</v>
      </c>
      <c r="G360" s="79">
        <v>0.03</v>
      </c>
      <c r="H360" s="79">
        <f t="shared" si="21"/>
        <v>0.03</v>
      </c>
      <c r="I360" s="20"/>
      <c r="J360" s="6"/>
      <c r="K360" s="6"/>
      <c r="L360" s="6"/>
      <c r="M360" s="6"/>
      <c r="N360" s="6"/>
      <c r="O360" s="6"/>
      <c r="P360" s="6"/>
      <c r="Q360" s="6"/>
      <c r="R360" s="21"/>
    </row>
    <row r="361" spans="1:18">
      <c r="A361" s="33">
        <v>233</v>
      </c>
      <c r="B361" s="97">
        <v>13</v>
      </c>
      <c r="C361" s="10">
        <v>578306010</v>
      </c>
      <c r="D361" s="10" t="s">
        <v>422</v>
      </c>
      <c r="E361" s="10" t="s">
        <v>867</v>
      </c>
      <c r="F361" s="43">
        <v>1</v>
      </c>
      <c r="G361" s="79">
        <v>0.03</v>
      </c>
      <c r="H361" s="79">
        <f t="shared" si="21"/>
        <v>0.03</v>
      </c>
      <c r="I361" s="20"/>
      <c r="J361" s="6"/>
      <c r="K361" s="6"/>
      <c r="L361" s="6"/>
      <c r="M361" s="6"/>
      <c r="N361" s="6"/>
      <c r="O361" s="6"/>
      <c r="P361" s="6"/>
      <c r="Q361" s="6"/>
      <c r="R361" s="21"/>
    </row>
    <row r="362" spans="1:18">
      <c r="A362" s="33">
        <v>234</v>
      </c>
      <c r="B362" s="97">
        <v>14</v>
      </c>
      <c r="C362" s="10">
        <v>960006000</v>
      </c>
      <c r="D362" s="10" t="s">
        <v>423</v>
      </c>
      <c r="E362" s="10" t="s">
        <v>540</v>
      </c>
      <c r="F362" s="43">
        <v>2</v>
      </c>
      <c r="G362" s="79">
        <v>0.02</v>
      </c>
      <c r="H362" s="79">
        <f t="shared" si="21"/>
        <v>0.04</v>
      </c>
      <c r="I362" s="20"/>
      <c r="J362" s="6"/>
      <c r="K362" s="6"/>
      <c r="L362" s="6"/>
      <c r="M362" s="6"/>
      <c r="N362" s="6"/>
      <c r="O362" s="6"/>
      <c r="P362" s="6"/>
      <c r="Q362" s="6"/>
      <c r="R362" s="21"/>
    </row>
    <row r="363" spans="1:18">
      <c r="A363" s="33">
        <v>235</v>
      </c>
      <c r="B363" s="97">
        <v>15</v>
      </c>
      <c r="C363" s="10">
        <v>971014000</v>
      </c>
      <c r="D363" s="10" t="s">
        <v>424</v>
      </c>
      <c r="E363" s="10" t="s">
        <v>868</v>
      </c>
      <c r="F363" s="43">
        <v>1</v>
      </c>
      <c r="G363" s="79">
        <v>0.08</v>
      </c>
      <c r="H363" s="79">
        <f t="shared" si="21"/>
        <v>0.08</v>
      </c>
      <c r="I363" s="20"/>
      <c r="J363" s="6"/>
      <c r="K363" s="6"/>
      <c r="L363" s="6"/>
      <c r="M363" s="6"/>
      <c r="N363" s="6"/>
      <c r="O363" s="6"/>
      <c r="P363" s="6"/>
      <c r="Q363" s="6"/>
      <c r="R363" s="21"/>
    </row>
    <row r="364" spans="1:18" ht="15" thickBot="1">
      <c r="A364" s="41"/>
      <c r="B364" s="104"/>
      <c r="C364" s="63"/>
      <c r="D364" s="63"/>
      <c r="E364" s="63"/>
      <c r="F364" s="64"/>
      <c r="G364" s="87"/>
      <c r="H364" s="87"/>
      <c r="I364" s="22"/>
      <c r="J364" s="23"/>
      <c r="K364" s="23"/>
      <c r="L364" s="23"/>
      <c r="M364" s="23"/>
      <c r="N364" s="23"/>
      <c r="O364" s="23"/>
      <c r="P364" s="23"/>
      <c r="Q364" s="23"/>
      <c r="R364" s="24"/>
    </row>
    <row r="365" spans="1:18" ht="15" thickBot="1">
      <c r="A365" s="202"/>
      <c r="B365" s="203"/>
      <c r="C365" s="203"/>
      <c r="D365" s="203"/>
      <c r="E365" s="203"/>
      <c r="F365" s="203"/>
      <c r="G365" s="203"/>
      <c r="H365" s="203"/>
      <c r="I365" s="203"/>
      <c r="J365" s="203"/>
      <c r="K365" s="203"/>
      <c r="L365" s="203"/>
      <c r="M365" s="203"/>
      <c r="N365" s="203"/>
      <c r="O365" s="203"/>
      <c r="P365" s="203"/>
      <c r="Q365" s="203"/>
      <c r="R365" s="204"/>
    </row>
    <row r="366" spans="1:18" ht="14.25" customHeight="1">
      <c r="A366" s="105"/>
      <c r="B366" s="200" t="s">
        <v>772</v>
      </c>
      <c r="C366" s="200"/>
      <c r="D366" s="200"/>
      <c r="E366" s="200"/>
      <c r="F366" s="201"/>
      <c r="G366" s="76"/>
      <c r="H366" s="77">
        <f>SUM(H368:H373)</f>
        <v>35.660000000000004</v>
      </c>
      <c r="I366" s="15"/>
      <c r="J366" s="16"/>
      <c r="K366" s="16"/>
      <c r="L366" s="16"/>
      <c r="M366" s="16"/>
      <c r="N366" s="16"/>
      <c r="O366" s="16"/>
      <c r="P366" s="16"/>
      <c r="Q366" s="16"/>
      <c r="R366" s="17"/>
    </row>
    <row r="367" spans="1:18" s="8" customFormat="1" ht="185.25">
      <c r="A367" s="25"/>
      <c r="B367" s="90" t="s">
        <v>125</v>
      </c>
      <c r="C367" s="12" t="s">
        <v>126</v>
      </c>
      <c r="D367" s="12" t="s">
        <v>127</v>
      </c>
      <c r="E367" s="12" t="s">
        <v>777</v>
      </c>
      <c r="F367" s="26" t="s">
        <v>778</v>
      </c>
      <c r="G367" s="78" t="s">
        <v>808</v>
      </c>
      <c r="H367" s="78" t="s">
        <v>808</v>
      </c>
      <c r="I367" s="18"/>
      <c r="J367" s="9"/>
      <c r="K367" s="9"/>
      <c r="L367" s="9"/>
      <c r="M367" s="9"/>
      <c r="N367" s="9"/>
      <c r="O367" s="9"/>
      <c r="P367" s="9"/>
      <c r="Q367" s="9"/>
      <c r="R367" s="19"/>
    </row>
    <row r="368" spans="1:18" ht="15.75">
      <c r="A368" s="33">
        <v>236</v>
      </c>
      <c r="B368" s="97">
        <v>1</v>
      </c>
      <c r="C368" s="38" t="s">
        <v>503</v>
      </c>
      <c r="D368" s="10" t="s">
        <v>248</v>
      </c>
      <c r="E368" s="10" t="s">
        <v>663</v>
      </c>
      <c r="F368" s="43">
        <v>2</v>
      </c>
      <c r="G368" s="79">
        <v>17.450000000000003</v>
      </c>
      <c r="H368" s="79">
        <f t="shared" ref="H368:H373" si="22">G368*F368</f>
        <v>34.900000000000006</v>
      </c>
      <c r="I368" s="20"/>
      <c r="J368" s="6"/>
      <c r="K368" s="6"/>
      <c r="L368" s="6"/>
      <c r="M368" s="6"/>
      <c r="N368" s="6"/>
      <c r="O368" s="6"/>
      <c r="P368" s="6"/>
      <c r="Q368" s="6"/>
      <c r="R368" s="21"/>
    </row>
    <row r="369" spans="1:18">
      <c r="A369" s="33">
        <v>237</v>
      </c>
      <c r="B369" s="97">
        <v>2</v>
      </c>
      <c r="C369" s="10">
        <v>960010000</v>
      </c>
      <c r="D369" s="10" t="s">
        <v>426</v>
      </c>
      <c r="E369" s="10" t="s">
        <v>847</v>
      </c>
      <c r="F369" s="43">
        <v>2</v>
      </c>
      <c r="G369" s="79">
        <v>0.03</v>
      </c>
      <c r="H369" s="79">
        <f t="shared" si="22"/>
        <v>0.06</v>
      </c>
      <c r="I369" s="20"/>
      <c r="J369" s="6"/>
      <c r="K369" s="6"/>
      <c r="L369" s="6"/>
      <c r="M369" s="6"/>
      <c r="N369" s="6"/>
      <c r="O369" s="6"/>
      <c r="P369" s="6"/>
      <c r="Q369" s="6"/>
      <c r="R369" s="21"/>
    </row>
    <row r="370" spans="1:18">
      <c r="A370" s="33">
        <v>238</v>
      </c>
      <c r="B370" s="97">
        <v>3</v>
      </c>
      <c r="C370" s="10" t="s">
        <v>20</v>
      </c>
      <c r="D370" s="10" t="s">
        <v>249</v>
      </c>
      <c r="E370" s="10" t="s">
        <v>845</v>
      </c>
      <c r="F370" s="43">
        <v>2</v>
      </c>
      <c r="G370" s="79">
        <v>0.24000000000000002</v>
      </c>
      <c r="H370" s="79">
        <f t="shared" si="22"/>
        <v>0.48000000000000004</v>
      </c>
      <c r="I370" s="20"/>
      <c r="J370" s="6"/>
      <c r="K370" s="6"/>
      <c r="L370" s="6"/>
      <c r="M370" s="6"/>
      <c r="N370" s="6"/>
      <c r="O370" s="6"/>
      <c r="P370" s="6"/>
      <c r="Q370" s="6"/>
      <c r="R370" s="21"/>
    </row>
    <row r="371" spans="1:18">
      <c r="A371" s="33">
        <v>239</v>
      </c>
      <c r="B371" s="97">
        <v>4</v>
      </c>
      <c r="C371" s="10">
        <v>970014000</v>
      </c>
      <c r="D371" s="10" t="s">
        <v>425</v>
      </c>
      <c r="E371" s="10" t="s">
        <v>868</v>
      </c>
      <c r="F371" s="43">
        <v>2</v>
      </c>
      <c r="G371" s="79">
        <v>0.04</v>
      </c>
      <c r="H371" s="79">
        <f t="shared" si="22"/>
        <v>0.08</v>
      </c>
      <c r="I371" s="20"/>
      <c r="J371" s="6"/>
      <c r="K371" s="6"/>
      <c r="L371" s="6"/>
      <c r="M371" s="6"/>
      <c r="N371" s="6"/>
      <c r="O371" s="6"/>
      <c r="P371" s="6"/>
      <c r="Q371" s="6"/>
      <c r="R371" s="21"/>
    </row>
    <row r="372" spans="1:18">
      <c r="A372" s="33">
        <v>240</v>
      </c>
      <c r="B372" s="97">
        <v>5</v>
      </c>
      <c r="C372" s="10" t="s">
        <v>18</v>
      </c>
      <c r="D372" s="10" t="s">
        <v>427</v>
      </c>
      <c r="E372" s="10" t="s">
        <v>869</v>
      </c>
      <c r="F372" s="43">
        <v>2</v>
      </c>
      <c r="G372" s="79">
        <v>0.03</v>
      </c>
      <c r="H372" s="79">
        <f t="shared" si="22"/>
        <v>0.06</v>
      </c>
      <c r="I372" s="20"/>
      <c r="J372" s="6"/>
      <c r="K372" s="6"/>
      <c r="L372" s="6"/>
      <c r="M372" s="6"/>
      <c r="N372" s="6"/>
      <c r="O372" s="6"/>
      <c r="P372" s="6"/>
      <c r="Q372" s="6"/>
      <c r="R372" s="21"/>
    </row>
    <row r="373" spans="1:18">
      <c r="A373" s="33">
        <v>241</v>
      </c>
      <c r="B373" s="97">
        <v>6</v>
      </c>
      <c r="C373" s="10">
        <v>578706016</v>
      </c>
      <c r="D373" s="10" t="s">
        <v>504</v>
      </c>
      <c r="E373" s="10" t="s">
        <v>864</v>
      </c>
      <c r="F373" s="43">
        <v>2</v>
      </c>
      <c r="G373" s="79">
        <v>0.04</v>
      </c>
      <c r="H373" s="79">
        <f t="shared" si="22"/>
        <v>0.08</v>
      </c>
      <c r="I373" s="20"/>
      <c r="J373" s="6"/>
      <c r="K373" s="6"/>
      <c r="L373" s="6"/>
      <c r="M373" s="6"/>
      <c r="N373" s="6"/>
      <c r="O373" s="6"/>
      <c r="P373" s="6"/>
      <c r="Q373" s="6"/>
      <c r="R373" s="21"/>
    </row>
    <row r="374" spans="1:18">
      <c r="A374" s="33"/>
      <c r="B374" s="97"/>
      <c r="C374" s="10"/>
      <c r="D374" s="10"/>
      <c r="E374" s="10"/>
      <c r="F374" s="43"/>
      <c r="G374" s="79"/>
      <c r="H374" s="79"/>
      <c r="I374" s="20"/>
      <c r="J374" s="6"/>
      <c r="K374" s="6"/>
      <c r="L374" s="6"/>
      <c r="M374" s="6"/>
      <c r="N374" s="6"/>
      <c r="O374" s="6"/>
      <c r="P374" s="6"/>
      <c r="Q374" s="6"/>
      <c r="R374" s="21"/>
    </row>
    <row r="375" spans="1:18">
      <c r="A375" s="33"/>
      <c r="B375" s="97"/>
      <c r="C375" s="10"/>
      <c r="D375" s="10"/>
      <c r="E375" s="10"/>
      <c r="F375" s="43"/>
      <c r="G375" s="79"/>
      <c r="H375" s="79"/>
      <c r="I375" s="20"/>
      <c r="J375" s="6"/>
      <c r="K375" s="6"/>
      <c r="L375" s="6"/>
      <c r="M375" s="6"/>
      <c r="N375" s="6"/>
      <c r="O375" s="6"/>
      <c r="P375" s="6"/>
      <c r="Q375" s="6"/>
      <c r="R375" s="21"/>
    </row>
    <row r="376" spans="1:18">
      <c r="A376" s="33"/>
      <c r="B376" s="97"/>
      <c r="C376" s="10"/>
      <c r="D376" s="10"/>
      <c r="E376" s="10"/>
      <c r="F376" s="43"/>
      <c r="G376" s="79"/>
      <c r="H376" s="79"/>
      <c r="I376" s="20"/>
      <c r="J376" s="6"/>
      <c r="K376" s="6"/>
      <c r="L376" s="6"/>
      <c r="M376" s="6"/>
      <c r="N376" s="6"/>
      <c r="O376" s="6"/>
      <c r="P376" s="6"/>
      <c r="Q376" s="6"/>
      <c r="R376" s="21"/>
    </row>
    <row r="377" spans="1:18">
      <c r="A377" s="33"/>
      <c r="B377" s="97"/>
      <c r="C377" s="10"/>
      <c r="D377" s="10"/>
      <c r="E377" s="10"/>
      <c r="F377" s="43"/>
      <c r="G377" s="79"/>
      <c r="H377" s="79"/>
      <c r="I377" s="20"/>
      <c r="J377" s="6"/>
      <c r="K377" s="6"/>
      <c r="L377" s="6"/>
      <c r="M377" s="6"/>
      <c r="N377" s="6"/>
      <c r="O377" s="6"/>
      <c r="P377" s="6"/>
      <c r="Q377" s="6"/>
      <c r="R377" s="21"/>
    </row>
    <row r="378" spans="1:18">
      <c r="A378" s="33"/>
      <c r="B378" s="97"/>
      <c r="C378" s="10"/>
      <c r="D378" s="10"/>
      <c r="E378" s="10"/>
      <c r="F378" s="43"/>
      <c r="G378" s="79"/>
      <c r="H378" s="79"/>
      <c r="I378" s="20"/>
      <c r="J378" s="6"/>
      <c r="K378" s="6"/>
      <c r="L378" s="6"/>
      <c r="M378" s="6"/>
      <c r="N378" s="6"/>
      <c r="O378" s="6"/>
      <c r="P378" s="6"/>
      <c r="Q378" s="6"/>
      <c r="R378" s="21"/>
    </row>
    <row r="379" spans="1:18">
      <c r="A379" s="33"/>
      <c r="B379" s="97"/>
      <c r="C379" s="10"/>
      <c r="D379" s="10"/>
      <c r="E379" s="10"/>
      <c r="F379" s="43"/>
      <c r="G379" s="79"/>
      <c r="H379" s="79"/>
      <c r="I379" s="20"/>
      <c r="J379" s="6"/>
      <c r="K379" s="6"/>
      <c r="L379" s="6"/>
      <c r="M379" s="6"/>
      <c r="N379" s="6"/>
      <c r="O379" s="6"/>
      <c r="P379" s="6"/>
      <c r="Q379" s="6"/>
      <c r="R379" s="21"/>
    </row>
    <row r="380" spans="1:18">
      <c r="A380" s="33"/>
      <c r="B380" s="97"/>
      <c r="C380" s="10"/>
      <c r="D380" s="10"/>
      <c r="E380" s="10"/>
      <c r="F380" s="43"/>
      <c r="G380" s="79"/>
      <c r="H380" s="79"/>
      <c r="I380" s="20"/>
      <c r="J380" s="6"/>
      <c r="K380" s="6"/>
      <c r="L380" s="6"/>
      <c r="M380" s="6"/>
      <c r="N380" s="6"/>
      <c r="O380" s="6"/>
      <c r="P380" s="6"/>
      <c r="Q380" s="6"/>
      <c r="R380" s="21"/>
    </row>
    <row r="381" spans="1:18">
      <c r="A381" s="33"/>
      <c r="B381" s="97"/>
      <c r="C381" s="10"/>
      <c r="D381" s="10"/>
      <c r="E381" s="10"/>
      <c r="F381" s="43"/>
      <c r="G381" s="79"/>
      <c r="H381" s="79"/>
      <c r="I381" s="20"/>
      <c r="J381" s="6"/>
      <c r="K381" s="6"/>
      <c r="L381" s="6"/>
      <c r="M381" s="6"/>
      <c r="N381" s="6"/>
      <c r="O381" s="6"/>
      <c r="P381" s="6"/>
      <c r="Q381" s="6"/>
      <c r="R381" s="21"/>
    </row>
    <row r="382" spans="1:18">
      <c r="A382" s="33"/>
      <c r="B382" s="97"/>
      <c r="C382" s="10"/>
      <c r="D382" s="10"/>
      <c r="E382" s="10"/>
      <c r="F382" s="43"/>
      <c r="G382" s="79"/>
      <c r="H382" s="79"/>
      <c r="I382" s="20"/>
      <c r="J382" s="6"/>
      <c r="K382" s="6"/>
      <c r="L382" s="6"/>
      <c r="M382" s="6"/>
      <c r="N382" s="6"/>
      <c r="O382" s="6"/>
      <c r="P382" s="6"/>
      <c r="Q382" s="6"/>
      <c r="R382" s="21"/>
    </row>
    <row r="383" spans="1:18">
      <c r="A383" s="33"/>
      <c r="B383" s="97"/>
      <c r="C383" s="10"/>
      <c r="D383" s="10"/>
      <c r="E383" s="10"/>
      <c r="F383" s="43"/>
      <c r="G383" s="79"/>
      <c r="H383" s="79"/>
      <c r="I383" s="20"/>
      <c r="J383" s="6"/>
      <c r="K383" s="6"/>
      <c r="L383" s="6"/>
      <c r="M383" s="6"/>
      <c r="N383" s="6"/>
      <c r="O383" s="6"/>
      <c r="P383" s="6"/>
      <c r="Q383" s="6"/>
      <c r="R383" s="21"/>
    </row>
    <row r="384" spans="1:18">
      <c r="A384" s="33"/>
      <c r="B384" s="97"/>
      <c r="C384" s="10"/>
      <c r="D384" s="10"/>
      <c r="E384" s="10"/>
      <c r="F384" s="43"/>
      <c r="G384" s="79"/>
      <c r="H384" s="79"/>
      <c r="I384" s="20"/>
      <c r="J384" s="6"/>
      <c r="K384" s="6"/>
      <c r="L384" s="6"/>
      <c r="M384" s="6"/>
      <c r="N384" s="6"/>
      <c r="O384" s="6"/>
      <c r="P384" s="6"/>
      <c r="Q384" s="6"/>
      <c r="R384" s="21"/>
    </row>
    <row r="385" spans="1:18" ht="15" thickBot="1">
      <c r="A385" s="41"/>
      <c r="B385" s="100"/>
      <c r="C385" s="46"/>
      <c r="D385" s="46"/>
      <c r="E385" s="46"/>
      <c r="F385" s="47"/>
      <c r="G385" s="80"/>
      <c r="H385" s="80"/>
      <c r="I385" s="22"/>
      <c r="J385" s="23"/>
      <c r="K385" s="23"/>
      <c r="L385" s="23"/>
      <c r="M385" s="23"/>
      <c r="N385" s="23"/>
      <c r="O385" s="23"/>
      <c r="P385" s="23"/>
      <c r="Q385" s="23"/>
      <c r="R385" s="24"/>
    </row>
    <row r="386" spans="1:18" ht="15" thickBot="1">
      <c r="A386" s="202"/>
      <c r="B386" s="203"/>
      <c r="C386" s="203"/>
      <c r="D386" s="203"/>
      <c r="E386" s="203"/>
      <c r="F386" s="203"/>
      <c r="G386" s="203"/>
      <c r="H386" s="203"/>
      <c r="I386" s="203"/>
      <c r="J386" s="203"/>
      <c r="K386" s="203"/>
      <c r="L386" s="203"/>
      <c r="M386" s="203"/>
      <c r="N386" s="203"/>
      <c r="O386" s="203"/>
      <c r="P386" s="203"/>
      <c r="Q386" s="203"/>
      <c r="R386" s="204"/>
    </row>
    <row r="387" spans="1:18" ht="14.25" customHeight="1">
      <c r="A387" s="105"/>
      <c r="B387" s="205" t="s">
        <v>775</v>
      </c>
      <c r="C387" s="205"/>
      <c r="D387" s="205"/>
      <c r="E387" s="205"/>
      <c r="F387" s="206"/>
      <c r="G387" s="88"/>
      <c r="H387" s="89">
        <f>SUM(H389:H403)</f>
        <v>26.909999999999997</v>
      </c>
      <c r="I387" s="15"/>
      <c r="J387" s="16"/>
      <c r="K387" s="16"/>
      <c r="L387" s="16"/>
      <c r="M387" s="16"/>
      <c r="N387" s="16"/>
      <c r="O387" s="16"/>
      <c r="P387" s="16"/>
      <c r="Q387" s="16"/>
      <c r="R387" s="17"/>
    </row>
    <row r="388" spans="1:18" s="8" customFormat="1" ht="185.25">
      <c r="A388" s="25"/>
      <c r="B388" s="90" t="s">
        <v>7</v>
      </c>
      <c r="C388" s="12" t="s">
        <v>8</v>
      </c>
      <c r="D388" s="12" t="s">
        <v>9</v>
      </c>
      <c r="E388" s="12" t="s">
        <v>777</v>
      </c>
      <c r="F388" s="26" t="s">
        <v>778</v>
      </c>
      <c r="G388" s="78" t="s">
        <v>808</v>
      </c>
      <c r="H388" s="78" t="s">
        <v>808</v>
      </c>
      <c r="I388" s="18"/>
      <c r="J388" s="9"/>
      <c r="K388" s="9"/>
      <c r="L388" s="9"/>
      <c r="M388" s="9"/>
      <c r="N388" s="9"/>
      <c r="O388" s="9"/>
      <c r="P388" s="9"/>
      <c r="Q388" s="9"/>
      <c r="R388" s="19"/>
    </row>
    <row r="389" spans="1:18" ht="15.75">
      <c r="A389" s="33">
        <v>242</v>
      </c>
      <c r="B389" s="97">
        <v>1</v>
      </c>
      <c r="C389" s="38" t="s">
        <v>505</v>
      </c>
      <c r="D389" s="10" t="s">
        <v>428</v>
      </c>
      <c r="E389" s="10" t="s">
        <v>711</v>
      </c>
      <c r="F389" s="43">
        <v>1</v>
      </c>
      <c r="G389" s="79">
        <f>VLOOKUP(C389,'[1]D4 125'!E$4:T$159,16,0)</f>
        <v>9.2200000000000006</v>
      </c>
      <c r="H389" s="79">
        <f t="shared" ref="H389" si="23">G389*F389</f>
        <v>9.2200000000000006</v>
      </c>
      <c r="I389" s="20"/>
      <c r="J389" s="6"/>
      <c r="K389" s="6"/>
      <c r="L389" s="6"/>
      <c r="M389" s="6"/>
      <c r="N389" s="6"/>
      <c r="O389" s="6"/>
      <c r="P389" s="6"/>
      <c r="Q389" s="6"/>
      <c r="R389" s="21"/>
    </row>
    <row r="390" spans="1:18" ht="15.75">
      <c r="A390" s="33">
        <v>243</v>
      </c>
      <c r="B390" s="97">
        <v>2</v>
      </c>
      <c r="C390" s="38" t="s">
        <v>67</v>
      </c>
      <c r="D390" s="10" t="s">
        <v>429</v>
      </c>
      <c r="E390" s="10" t="s">
        <v>870</v>
      </c>
      <c r="F390" s="43">
        <v>1</v>
      </c>
      <c r="G390" s="79">
        <f>VLOOKUP(C390,'[1]D4 125'!E$4:T$159,16,0)</f>
        <v>2.48</v>
      </c>
      <c r="H390" s="79">
        <f t="shared" ref="H390:H403" si="24">G390*F390</f>
        <v>2.48</v>
      </c>
      <c r="I390" s="20"/>
      <c r="J390" s="6"/>
      <c r="K390" s="6"/>
      <c r="L390" s="6"/>
      <c r="M390" s="6"/>
      <c r="N390" s="6"/>
      <c r="O390" s="6"/>
      <c r="P390" s="6"/>
      <c r="Q390" s="6"/>
      <c r="R390" s="21"/>
    </row>
    <row r="391" spans="1:18">
      <c r="A391" s="33">
        <v>244</v>
      </c>
      <c r="B391" s="97">
        <v>3</v>
      </c>
      <c r="C391" s="10" t="s">
        <v>68</v>
      </c>
      <c r="D391" s="10" t="s">
        <v>430</v>
      </c>
      <c r="E391" s="10" t="s">
        <v>871</v>
      </c>
      <c r="F391" s="43">
        <v>1</v>
      </c>
      <c r="G391" s="79">
        <f>VLOOKUP(C391,'[1]D4 125'!E$4:T$159,16,0)</f>
        <v>3.1199999999999997</v>
      </c>
      <c r="H391" s="79">
        <f t="shared" si="24"/>
        <v>3.1199999999999997</v>
      </c>
      <c r="I391" s="20"/>
      <c r="J391" s="6"/>
      <c r="K391" s="6"/>
      <c r="L391" s="6"/>
      <c r="M391" s="6"/>
      <c r="N391" s="6"/>
      <c r="O391" s="6"/>
      <c r="P391" s="6"/>
      <c r="Q391" s="6"/>
      <c r="R391" s="21"/>
    </row>
    <row r="392" spans="1:18" ht="15.75">
      <c r="A392" s="33">
        <v>245</v>
      </c>
      <c r="B392" s="97">
        <v>4</v>
      </c>
      <c r="C392" s="38" t="s">
        <v>506</v>
      </c>
      <c r="D392" s="10" t="s">
        <v>431</v>
      </c>
      <c r="E392" s="10" t="s">
        <v>665</v>
      </c>
      <c r="F392" s="43">
        <v>1</v>
      </c>
      <c r="G392" s="79">
        <f>4.64-G394</f>
        <v>3.7399999999999998</v>
      </c>
      <c r="H392" s="79">
        <f t="shared" si="24"/>
        <v>3.7399999999999998</v>
      </c>
      <c r="I392" s="20"/>
      <c r="J392" s="6"/>
      <c r="K392" s="6"/>
      <c r="L392" s="6"/>
      <c r="M392" s="6"/>
      <c r="N392" s="6"/>
      <c r="O392" s="6"/>
      <c r="P392" s="6"/>
      <c r="Q392" s="6"/>
      <c r="R392" s="21"/>
    </row>
    <row r="393" spans="1:18" ht="28.5">
      <c r="A393" s="33">
        <v>246</v>
      </c>
      <c r="B393" s="97">
        <v>5</v>
      </c>
      <c r="C393" s="38" t="s">
        <v>507</v>
      </c>
      <c r="D393" s="10" t="s">
        <v>432</v>
      </c>
      <c r="E393" s="10" t="s">
        <v>666</v>
      </c>
      <c r="F393" s="43">
        <v>1</v>
      </c>
      <c r="G393" s="79">
        <f>4.64-G394</f>
        <v>3.7399999999999998</v>
      </c>
      <c r="H393" s="79">
        <f t="shared" si="24"/>
        <v>3.7399999999999998</v>
      </c>
      <c r="I393" s="20"/>
      <c r="J393" s="6"/>
      <c r="K393" s="6"/>
      <c r="L393" s="6"/>
      <c r="M393" s="6"/>
      <c r="N393" s="6"/>
      <c r="O393" s="6"/>
      <c r="P393" s="6"/>
      <c r="Q393" s="6"/>
      <c r="R393" s="21"/>
    </row>
    <row r="394" spans="1:18">
      <c r="A394" s="33">
        <v>247</v>
      </c>
      <c r="B394" s="97">
        <v>6</v>
      </c>
      <c r="C394" s="66" t="s">
        <v>106</v>
      </c>
      <c r="D394" s="10" t="s">
        <v>669</v>
      </c>
      <c r="E394" s="10" t="s">
        <v>664</v>
      </c>
      <c r="F394" s="43">
        <v>2</v>
      </c>
      <c r="G394" s="79">
        <v>0.9</v>
      </c>
      <c r="H394" s="79">
        <f t="shared" si="24"/>
        <v>1.8</v>
      </c>
      <c r="I394" s="20"/>
      <c r="J394" s="6"/>
      <c r="K394" s="6"/>
      <c r="L394" s="6"/>
      <c r="M394" s="6"/>
      <c r="N394" s="6"/>
      <c r="O394" s="6"/>
      <c r="P394" s="6"/>
      <c r="Q394" s="6"/>
      <c r="R394" s="21"/>
    </row>
    <row r="395" spans="1:18" ht="15.75">
      <c r="A395" s="33">
        <v>248</v>
      </c>
      <c r="B395" s="97">
        <v>7</v>
      </c>
      <c r="C395" s="38" t="s">
        <v>73</v>
      </c>
      <c r="D395" s="10" t="s">
        <v>295</v>
      </c>
      <c r="E395" s="10" t="s">
        <v>826</v>
      </c>
      <c r="F395" s="43">
        <v>2</v>
      </c>
      <c r="G395" s="79">
        <f>VLOOKUP(C395,'[1]D4 125'!E$4:T$159,16,0)</f>
        <v>6.0000000000000005E-2</v>
      </c>
      <c r="H395" s="79">
        <f t="shared" si="24"/>
        <v>0.12000000000000001</v>
      </c>
      <c r="I395" s="20"/>
      <c r="J395" s="6"/>
      <c r="K395" s="6"/>
      <c r="L395" s="6"/>
      <c r="M395" s="6"/>
      <c r="N395" s="6"/>
      <c r="O395" s="6"/>
      <c r="P395" s="6"/>
      <c r="Q395" s="6"/>
      <c r="R395" s="21"/>
    </row>
    <row r="396" spans="1:18">
      <c r="A396" s="33">
        <v>249</v>
      </c>
      <c r="B396" s="97">
        <v>8</v>
      </c>
      <c r="C396" s="10">
        <v>578306016</v>
      </c>
      <c r="D396" s="10" t="s">
        <v>433</v>
      </c>
      <c r="E396" s="10" t="s">
        <v>864</v>
      </c>
      <c r="F396" s="43">
        <v>2</v>
      </c>
      <c r="G396" s="79">
        <v>0.04</v>
      </c>
      <c r="H396" s="79">
        <f t="shared" si="24"/>
        <v>0.08</v>
      </c>
      <c r="I396" s="20"/>
      <c r="J396" s="6"/>
      <c r="K396" s="6"/>
      <c r="L396" s="6"/>
      <c r="M396" s="6"/>
      <c r="N396" s="6"/>
      <c r="O396" s="6"/>
      <c r="P396" s="6"/>
      <c r="Q396" s="6"/>
      <c r="R396" s="21"/>
    </row>
    <row r="397" spans="1:18">
      <c r="A397" s="33">
        <v>250</v>
      </c>
      <c r="B397" s="97">
        <v>9</v>
      </c>
      <c r="C397" s="10">
        <v>578706016</v>
      </c>
      <c r="D397" s="10" t="s">
        <v>251</v>
      </c>
      <c r="E397" s="10" t="s">
        <v>864</v>
      </c>
      <c r="F397" s="43">
        <v>3</v>
      </c>
      <c r="G397" s="79">
        <v>0.04</v>
      </c>
      <c r="H397" s="79">
        <f t="shared" si="24"/>
        <v>0.12</v>
      </c>
      <c r="I397" s="20"/>
      <c r="J397" s="6"/>
      <c r="K397" s="6"/>
      <c r="L397" s="6"/>
      <c r="M397" s="6"/>
      <c r="N397" s="6"/>
      <c r="O397" s="6"/>
      <c r="P397" s="6"/>
      <c r="Q397" s="6"/>
      <c r="R397" s="21"/>
    </row>
    <row r="398" spans="1:18">
      <c r="A398" s="33">
        <v>251</v>
      </c>
      <c r="B398" s="97">
        <v>10</v>
      </c>
      <c r="C398" s="10">
        <v>617706000</v>
      </c>
      <c r="D398" s="10" t="s">
        <v>434</v>
      </c>
      <c r="E398" s="10" t="s">
        <v>539</v>
      </c>
      <c r="F398" s="43">
        <v>2</v>
      </c>
      <c r="G398" s="79">
        <v>0.03</v>
      </c>
      <c r="H398" s="79">
        <f t="shared" si="24"/>
        <v>0.06</v>
      </c>
      <c r="I398" s="20"/>
      <c r="J398" s="6"/>
      <c r="K398" s="6"/>
      <c r="L398" s="6"/>
      <c r="M398" s="6"/>
      <c r="N398" s="6"/>
      <c r="O398" s="6"/>
      <c r="P398" s="6"/>
      <c r="Q398" s="6"/>
      <c r="R398" s="21"/>
    </row>
    <row r="399" spans="1:18">
      <c r="A399" s="33">
        <v>252</v>
      </c>
      <c r="B399" s="97">
        <v>11</v>
      </c>
      <c r="C399" s="10">
        <v>960006000</v>
      </c>
      <c r="D399" s="10" t="s">
        <v>419</v>
      </c>
      <c r="E399" s="10" t="s">
        <v>540</v>
      </c>
      <c r="F399" s="43">
        <v>5</v>
      </c>
      <c r="G399" s="79">
        <v>0.02</v>
      </c>
      <c r="H399" s="79">
        <f t="shared" si="24"/>
        <v>0.1</v>
      </c>
      <c r="I399" s="20"/>
      <c r="J399" s="6"/>
      <c r="K399" s="6"/>
      <c r="L399" s="6"/>
      <c r="M399" s="6"/>
      <c r="N399" s="6"/>
      <c r="O399" s="6"/>
      <c r="P399" s="6"/>
      <c r="Q399" s="6"/>
      <c r="R399" s="21"/>
    </row>
    <row r="400" spans="1:18" ht="15.75">
      <c r="A400" s="33">
        <v>253</v>
      </c>
      <c r="B400" s="97">
        <v>12</v>
      </c>
      <c r="C400" s="38" t="s">
        <v>521</v>
      </c>
      <c r="D400" s="10"/>
      <c r="E400" s="10" t="s">
        <v>872</v>
      </c>
      <c r="F400" s="45">
        <v>1</v>
      </c>
      <c r="G400" s="79">
        <f>VLOOKUP(C400,'[1]D4 125'!E$4:T$159,16,0)</f>
        <v>1.42</v>
      </c>
      <c r="H400" s="79">
        <f t="shared" si="24"/>
        <v>1.42</v>
      </c>
      <c r="I400" s="20"/>
      <c r="J400" s="6"/>
      <c r="K400" s="6"/>
      <c r="L400" s="6"/>
      <c r="M400" s="6"/>
      <c r="N400" s="6"/>
      <c r="O400" s="6"/>
      <c r="P400" s="6"/>
      <c r="Q400" s="6"/>
      <c r="R400" s="21"/>
    </row>
    <row r="401" spans="1:18" ht="27.75" customHeight="1">
      <c r="A401" s="33">
        <v>254</v>
      </c>
      <c r="B401" s="97">
        <v>13</v>
      </c>
      <c r="C401" s="38" t="s">
        <v>523</v>
      </c>
      <c r="D401" s="10"/>
      <c r="E401" s="10" t="s">
        <v>670</v>
      </c>
      <c r="F401" s="45">
        <v>1</v>
      </c>
      <c r="G401" s="79">
        <f>VLOOKUP(C401,'[1]D4 125'!E$4:T$159,16,0)</f>
        <v>0.81</v>
      </c>
      <c r="H401" s="79">
        <f t="shared" si="24"/>
        <v>0.81</v>
      </c>
      <c r="I401" s="20"/>
      <c r="J401" s="6"/>
      <c r="K401" s="6"/>
      <c r="L401" s="6"/>
      <c r="M401" s="6"/>
      <c r="N401" s="6"/>
      <c r="O401" s="6"/>
      <c r="P401" s="6"/>
      <c r="Q401" s="6"/>
      <c r="R401" s="21"/>
    </row>
    <row r="402" spans="1:18" ht="15.75">
      <c r="A402" s="33">
        <v>255</v>
      </c>
      <c r="B402" s="97">
        <v>14</v>
      </c>
      <c r="C402" s="38">
        <v>578706012</v>
      </c>
      <c r="D402" s="10"/>
      <c r="E402" s="10" t="s">
        <v>684</v>
      </c>
      <c r="F402" s="45">
        <v>2</v>
      </c>
      <c r="G402" s="79">
        <v>0.03</v>
      </c>
      <c r="H402" s="79">
        <f t="shared" si="24"/>
        <v>0.06</v>
      </c>
      <c r="I402" s="20"/>
      <c r="J402" s="6"/>
      <c r="K402" s="6"/>
      <c r="L402" s="6"/>
      <c r="M402" s="6"/>
      <c r="N402" s="6"/>
      <c r="O402" s="6"/>
      <c r="P402" s="6"/>
      <c r="Q402" s="6"/>
      <c r="R402" s="21"/>
    </row>
    <row r="403" spans="1:18" ht="16.5" thickBot="1">
      <c r="A403" s="33">
        <v>256</v>
      </c>
      <c r="B403" s="97">
        <v>15</v>
      </c>
      <c r="C403" s="42">
        <v>960006000</v>
      </c>
      <c r="D403" s="46"/>
      <c r="E403" s="46" t="s">
        <v>540</v>
      </c>
      <c r="F403" s="53">
        <v>2</v>
      </c>
      <c r="G403" s="79">
        <v>0.02</v>
      </c>
      <c r="H403" s="79">
        <f t="shared" si="24"/>
        <v>0.04</v>
      </c>
      <c r="I403" s="20"/>
      <c r="J403" s="6"/>
      <c r="K403" s="6"/>
      <c r="L403" s="6"/>
      <c r="M403" s="6"/>
      <c r="N403" s="6"/>
      <c r="O403" s="6"/>
      <c r="P403" s="6"/>
      <c r="Q403" s="6"/>
      <c r="R403" s="21"/>
    </row>
    <row r="404" spans="1:18" ht="15.75">
      <c r="A404" s="33"/>
      <c r="B404" s="97"/>
      <c r="C404" s="38"/>
      <c r="D404" s="10"/>
      <c r="E404" s="10"/>
      <c r="F404" s="45"/>
      <c r="G404" s="79"/>
      <c r="H404" s="79"/>
      <c r="I404" s="20"/>
      <c r="J404" s="6"/>
      <c r="K404" s="6"/>
      <c r="L404" s="6"/>
      <c r="M404" s="6"/>
      <c r="N404" s="6"/>
      <c r="O404" s="6"/>
      <c r="P404" s="6"/>
      <c r="Q404" s="6"/>
      <c r="R404" s="21"/>
    </row>
    <row r="405" spans="1:18" ht="19.5" customHeight="1">
      <c r="A405" s="33"/>
      <c r="B405" s="97"/>
      <c r="C405" s="38"/>
      <c r="D405" s="10"/>
      <c r="E405" s="10"/>
      <c r="F405" s="45"/>
      <c r="G405" s="79"/>
      <c r="H405" s="79"/>
      <c r="I405" s="20"/>
      <c r="J405" s="6"/>
      <c r="K405" s="6"/>
      <c r="L405" s="6"/>
      <c r="M405" s="6"/>
      <c r="N405" s="6"/>
      <c r="O405" s="6"/>
      <c r="P405" s="6"/>
      <c r="Q405" s="6"/>
      <c r="R405" s="21"/>
    </row>
    <row r="406" spans="1:18" ht="23.25" customHeight="1" thickBot="1">
      <c r="A406" s="41"/>
      <c r="B406" s="100"/>
      <c r="C406" s="42"/>
      <c r="D406" s="46"/>
      <c r="E406" s="46"/>
      <c r="F406" s="53"/>
      <c r="G406" s="80"/>
      <c r="H406" s="80"/>
      <c r="I406" s="22"/>
      <c r="J406" s="23"/>
      <c r="K406" s="23"/>
      <c r="L406" s="23"/>
      <c r="M406" s="23"/>
      <c r="N406" s="23"/>
      <c r="O406" s="23"/>
      <c r="P406" s="23"/>
      <c r="Q406" s="23"/>
      <c r="R406" s="24"/>
    </row>
    <row r="407" spans="1:18" ht="15" thickBot="1">
      <c r="A407" s="202"/>
      <c r="B407" s="203"/>
      <c r="C407" s="203"/>
      <c r="D407" s="203"/>
      <c r="E407" s="203"/>
      <c r="F407" s="203"/>
      <c r="G407" s="203"/>
      <c r="H407" s="203"/>
      <c r="I407" s="203"/>
      <c r="J407" s="203"/>
      <c r="K407" s="203"/>
      <c r="L407" s="203"/>
      <c r="M407" s="203"/>
      <c r="N407" s="203"/>
      <c r="O407" s="203"/>
      <c r="P407" s="203"/>
      <c r="Q407" s="203"/>
      <c r="R407" s="204"/>
    </row>
    <row r="408" spans="1:18" ht="14.25" customHeight="1">
      <c r="A408" s="105"/>
      <c r="B408" s="200" t="s">
        <v>774</v>
      </c>
      <c r="C408" s="200"/>
      <c r="D408" s="200"/>
      <c r="E408" s="200"/>
      <c r="F408" s="201"/>
      <c r="G408" s="76"/>
      <c r="H408" s="77">
        <f>SUM(H410:H417)</f>
        <v>38.209999999999994</v>
      </c>
      <c r="I408" s="15"/>
      <c r="J408" s="16"/>
      <c r="K408" s="16"/>
      <c r="L408" s="16"/>
      <c r="M408" s="16"/>
      <c r="N408" s="16"/>
      <c r="O408" s="16"/>
      <c r="P408" s="16"/>
      <c r="Q408" s="16"/>
      <c r="R408" s="17"/>
    </row>
    <row r="409" spans="1:18" s="8" customFormat="1" ht="185.25">
      <c r="A409" s="25"/>
      <c r="B409" s="90" t="s">
        <v>125</v>
      </c>
      <c r="C409" s="12" t="s">
        <v>126</v>
      </c>
      <c r="D409" s="12" t="s">
        <v>127</v>
      </c>
      <c r="E409" s="12" t="s">
        <v>777</v>
      </c>
      <c r="F409" s="26" t="s">
        <v>778</v>
      </c>
      <c r="G409" s="78" t="s">
        <v>808</v>
      </c>
      <c r="H409" s="78" t="s">
        <v>808</v>
      </c>
      <c r="I409" s="18"/>
      <c r="J409" s="9"/>
      <c r="K409" s="9"/>
      <c r="L409" s="9"/>
      <c r="M409" s="9"/>
      <c r="N409" s="9"/>
      <c r="O409" s="9"/>
      <c r="P409" s="9"/>
      <c r="Q409" s="9"/>
      <c r="R409" s="19"/>
    </row>
    <row r="410" spans="1:18">
      <c r="A410" s="33">
        <v>257</v>
      </c>
      <c r="B410" s="97">
        <v>1</v>
      </c>
      <c r="C410" s="10">
        <v>578706016</v>
      </c>
      <c r="D410" s="10" t="s">
        <v>250</v>
      </c>
      <c r="E410" s="10" t="s">
        <v>864</v>
      </c>
      <c r="F410" s="43">
        <v>2</v>
      </c>
      <c r="G410" s="79">
        <v>0.04</v>
      </c>
      <c r="H410" s="79">
        <f t="shared" ref="H410:H419" si="25">G410*F410</f>
        <v>0.08</v>
      </c>
      <c r="I410" s="20"/>
      <c r="J410" s="6"/>
      <c r="K410" s="6"/>
      <c r="L410" s="6"/>
      <c r="M410" s="6"/>
      <c r="N410" s="6"/>
      <c r="O410" s="6"/>
      <c r="P410" s="6"/>
      <c r="Q410" s="6"/>
      <c r="R410" s="21"/>
    </row>
    <row r="411" spans="1:18">
      <c r="A411" s="33">
        <v>258</v>
      </c>
      <c r="B411" s="97">
        <v>2</v>
      </c>
      <c r="C411" s="10">
        <v>578705012</v>
      </c>
      <c r="D411" s="10" t="s">
        <v>508</v>
      </c>
      <c r="E411" s="10" t="s">
        <v>873</v>
      </c>
      <c r="F411" s="43">
        <v>2</v>
      </c>
      <c r="G411" s="79">
        <v>0.03</v>
      </c>
      <c r="H411" s="79">
        <f t="shared" si="25"/>
        <v>0.06</v>
      </c>
      <c r="I411" s="20"/>
      <c r="J411" s="6"/>
      <c r="K411" s="6"/>
      <c r="L411" s="6"/>
      <c r="M411" s="6"/>
      <c r="N411" s="6"/>
      <c r="O411" s="6"/>
      <c r="P411" s="6"/>
      <c r="Q411" s="6"/>
      <c r="R411" s="21"/>
    </row>
    <row r="412" spans="1:18">
      <c r="A412" s="33">
        <v>259</v>
      </c>
      <c r="B412" s="97">
        <v>3</v>
      </c>
      <c r="C412" s="10" t="s">
        <v>512</v>
      </c>
      <c r="D412" s="10" t="s">
        <v>435</v>
      </c>
      <c r="E412" s="10" t="s">
        <v>671</v>
      </c>
      <c r="F412" s="43">
        <v>1</v>
      </c>
      <c r="G412" s="79">
        <v>4.0599999999999996</v>
      </c>
      <c r="H412" s="79">
        <f t="shared" si="25"/>
        <v>4.0599999999999996</v>
      </c>
      <c r="I412" s="20"/>
      <c r="J412" s="6"/>
      <c r="K412" s="6"/>
      <c r="L412" s="6"/>
      <c r="M412" s="6"/>
      <c r="N412" s="6"/>
      <c r="O412" s="6"/>
      <c r="P412" s="6"/>
      <c r="Q412" s="6"/>
      <c r="R412" s="21"/>
    </row>
    <row r="413" spans="1:18">
      <c r="A413" s="33">
        <v>260</v>
      </c>
      <c r="B413" s="97">
        <v>4</v>
      </c>
      <c r="C413" s="10" t="s">
        <v>513</v>
      </c>
      <c r="D413" s="10" t="s">
        <v>436</v>
      </c>
      <c r="E413" s="10" t="s">
        <v>672</v>
      </c>
      <c r="F413" s="43">
        <v>1</v>
      </c>
      <c r="G413" s="79">
        <v>1.89</v>
      </c>
      <c r="H413" s="79">
        <f t="shared" si="25"/>
        <v>1.89</v>
      </c>
      <c r="I413" s="20"/>
      <c r="J413" s="6"/>
      <c r="K413" s="6"/>
      <c r="L413" s="6"/>
      <c r="M413" s="6"/>
      <c r="N413" s="6"/>
      <c r="O413" s="6"/>
      <c r="P413" s="6"/>
      <c r="Q413" s="6"/>
      <c r="R413" s="21"/>
    </row>
    <row r="414" spans="1:18">
      <c r="A414" s="33">
        <v>261</v>
      </c>
      <c r="B414" s="97">
        <v>5</v>
      </c>
      <c r="C414" s="10" t="s">
        <v>511</v>
      </c>
      <c r="D414" s="10" t="s">
        <v>437</v>
      </c>
      <c r="E414" s="10" t="s">
        <v>673</v>
      </c>
      <c r="F414" s="43">
        <v>1</v>
      </c>
      <c r="G414" s="79">
        <v>5.62</v>
      </c>
      <c r="H414" s="79">
        <f t="shared" si="25"/>
        <v>5.62</v>
      </c>
      <c r="I414" s="20"/>
      <c r="J414" s="6"/>
      <c r="K414" s="6"/>
      <c r="L414" s="6"/>
      <c r="M414" s="6"/>
      <c r="N414" s="6"/>
      <c r="O414" s="6"/>
      <c r="P414" s="6"/>
      <c r="Q414" s="6"/>
      <c r="R414" s="21"/>
    </row>
    <row r="415" spans="1:18">
      <c r="A415" s="33">
        <v>262</v>
      </c>
      <c r="B415" s="97">
        <v>6</v>
      </c>
      <c r="C415" s="10" t="s">
        <v>509</v>
      </c>
      <c r="D415" s="10" t="s">
        <v>252</v>
      </c>
      <c r="E415" s="10" t="s">
        <v>752</v>
      </c>
      <c r="F415" s="43">
        <v>1</v>
      </c>
      <c r="G415" s="79">
        <v>4.8899999999999997</v>
      </c>
      <c r="H415" s="79">
        <f t="shared" si="25"/>
        <v>4.8899999999999997</v>
      </c>
      <c r="I415" s="20"/>
      <c r="J415" s="6"/>
      <c r="K415" s="6"/>
      <c r="L415" s="6"/>
      <c r="M415" s="6"/>
      <c r="N415" s="6"/>
      <c r="O415" s="6"/>
      <c r="P415" s="6"/>
      <c r="Q415" s="6"/>
      <c r="R415" s="21"/>
    </row>
    <row r="416" spans="1:18">
      <c r="A416" s="33">
        <v>263</v>
      </c>
      <c r="B416" s="97">
        <v>7</v>
      </c>
      <c r="C416" s="10" t="s">
        <v>510</v>
      </c>
      <c r="D416" s="10" t="s">
        <v>438</v>
      </c>
      <c r="E416" s="10" t="s">
        <v>674</v>
      </c>
      <c r="F416" s="43">
        <v>1</v>
      </c>
      <c r="G416" s="79">
        <v>3.42</v>
      </c>
      <c r="H416" s="79">
        <f t="shared" si="25"/>
        <v>3.42</v>
      </c>
      <c r="I416" s="20"/>
      <c r="J416" s="6"/>
      <c r="K416" s="6"/>
      <c r="L416" s="6"/>
      <c r="M416" s="6"/>
      <c r="N416" s="6"/>
      <c r="O416" s="6"/>
      <c r="P416" s="6"/>
      <c r="Q416" s="6"/>
      <c r="R416" s="21"/>
    </row>
    <row r="417" spans="1:18" ht="15.75">
      <c r="A417" s="33">
        <v>264</v>
      </c>
      <c r="B417" s="97">
        <v>8</v>
      </c>
      <c r="C417" s="38" t="s">
        <v>514</v>
      </c>
      <c r="D417" s="10" t="s">
        <v>439</v>
      </c>
      <c r="E417" s="10" t="s">
        <v>675</v>
      </c>
      <c r="F417" s="43">
        <v>1</v>
      </c>
      <c r="G417" s="79">
        <f>16.04+SUM(H418:H419)</f>
        <v>18.189999999999998</v>
      </c>
      <c r="H417" s="79">
        <f t="shared" si="25"/>
        <v>18.189999999999998</v>
      </c>
      <c r="I417" s="20"/>
      <c r="J417" s="6"/>
      <c r="K417" s="6"/>
      <c r="L417" s="6"/>
      <c r="M417" s="6"/>
      <c r="N417" s="6"/>
      <c r="O417" s="6"/>
      <c r="P417" s="6"/>
      <c r="Q417" s="6"/>
      <c r="R417" s="21"/>
    </row>
    <row r="418" spans="1:18">
      <c r="A418" s="33">
        <v>265</v>
      </c>
      <c r="B418" s="97">
        <v>9</v>
      </c>
      <c r="C418" s="66" t="s">
        <v>117</v>
      </c>
      <c r="D418" s="10" t="s">
        <v>440</v>
      </c>
      <c r="E418" s="10" t="s">
        <v>676</v>
      </c>
      <c r="F418" s="43">
        <v>1</v>
      </c>
      <c r="G418" s="79">
        <v>1.35</v>
      </c>
      <c r="H418" s="79">
        <f t="shared" si="25"/>
        <v>1.35</v>
      </c>
      <c r="I418" s="20"/>
      <c r="J418" s="6"/>
      <c r="K418" s="6"/>
      <c r="L418" s="6"/>
      <c r="M418" s="6"/>
      <c r="N418" s="6"/>
      <c r="O418" s="6"/>
      <c r="P418" s="6"/>
      <c r="Q418" s="6"/>
      <c r="R418" s="21"/>
    </row>
    <row r="419" spans="1:18">
      <c r="A419" s="33">
        <v>266</v>
      </c>
      <c r="B419" s="103">
        <v>10</v>
      </c>
      <c r="C419" s="74" t="s">
        <v>118</v>
      </c>
      <c r="D419" s="61" t="s">
        <v>441</v>
      </c>
      <c r="E419" s="61" t="s">
        <v>677</v>
      </c>
      <c r="F419" s="62">
        <v>2</v>
      </c>
      <c r="G419" s="79">
        <v>0.4</v>
      </c>
      <c r="H419" s="79">
        <f t="shared" si="25"/>
        <v>0.8</v>
      </c>
      <c r="I419" s="20"/>
      <c r="J419" s="6"/>
      <c r="K419" s="6"/>
      <c r="L419" s="6"/>
      <c r="M419" s="6"/>
      <c r="N419" s="6"/>
      <c r="O419" s="6"/>
      <c r="P419" s="6"/>
      <c r="Q419" s="6"/>
      <c r="R419" s="21"/>
    </row>
    <row r="420" spans="1:18">
      <c r="A420" s="33"/>
      <c r="B420" s="97"/>
      <c r="C420" s="1"/>
      <c r="D420" s="2"/>
      <c r="E420" s="2"/>
      <c r="F420" s="27"/>
      <c r="G420" s="78"/>
      <c r="H420" s="78"/>
      <c r="I420" s="20"/>
      <c r="J420" s="6"/>
      <c r="K420" s="6"/>
      <c r="L420" s="6"/>
      <c r="M420" s="6"/>
      <c r="N420" s="6"/>
      <c r="O420" s="6"/>
      <c r="P420" s="6"/>
      <c r="Q420" s="6"/>
      <c r="R420" s="21"/>
    </row>
    <row r="421" spans="1:18" ht="15" thickBot="1">
      <c r="A421" s="41"/>
      <c r="B421" s="100"/>
      <c r="C421" s="28"/>
      <c r="D421" s="29"/>
      <c r="E421" s="29"/>
      <c r="F421" s="30"/>
      <c r="G421" s="81"/>
      <c r="H421" s="81"/>
      <c r="I421" s="22"/>
      <c r="J421" s="23"/>
      <c r="K421" s="23"/>
      <c r="L421" s="23"/>
      <c r="M421" s="23"/>
      <c r="N421" s="23"/>
      <c r="O421" s="23"/>
      <c r="P421" s="23"/>
      <c r="Q421" s="23"/>
      <c r="R421" s="24"/>
    </row>
    <row r="422" spans="1:18" ht="15" thickBot="1">
      <c r="A422" s="202"/>
      <c r="B422" s="203"/>
      <c r="C422" s="203"/>
      <c r="D422" s="203"/>
      <c r="E422" s="203"/>
      <c r="F422" s="203"/>
      <c r="G422" s="203"/>
      <c r="H422" s="203"/>
      <c r="I422" s="203"/>
      <c r="J422" s="203"/>
      <c r="K422" s="203"/>
      <c r="L422" s="203"/>
      <c r="M422" s="203"/>
      <c r="N422" s="203"/>
      <c r="O422" s="203"/>
      <c r="P422" s="203"/>
      <c r="Q422" s="203"/>
      <c r="R422" s="204"/>
    </row>
    <row r="423" spans="1:18" ht="14.25" customHeight="1">
      <c r="A423" s="105"/>
      <c r="B423" s="200" t="s">
        <v>773</v>
      </c>
      <c r="C423" s="200"/>
      <c r="D423" s="200"/>
      <c r="E423" s="200"/>
      <c r="F423" s="201"/>
      <c r="G423" s="76"/>
      <c r="H423" s="77">
        <f>H425+SUM(H431:H432)</f>
        <v>22.89</v>
      </c>
      <c r="I423" s="15"/>
      <c r="J423" s="16"/>
      <c r="K423" s="16"/>
      <c r="L423" s="16"/>
      <c r="M423" s="16"/>
      <c r="N423" s="16"/>
      <c r="O423" s="16"/>
      <c r="P423" s="16"/>
      <c r="Q423" s="16"/>
      <c r="R423" s="17"/>
    </row>
    <row r="424" spans="1:18" s="8" customFormat="1" ht="185.25">
      <c r="A424" s="25"/>
      <c r="B424" s="90" t="s">
        <v>253</v>
      </c>
      <c r="C424" s="12" t="s">
        <v>254</v>
      </c>
      <c r="D424" s="12" t="s">
        <v>255</v>
      </c>
      <c r="E424" s="12" t="s">
        <v>777</v>
      </c>
      <c r="F424" s="26" t="s">
        <v>778</v>
      </c>
      <c r="G424" s="78" t="s">
        <v>808</v>
      </c>
      <c r="H424" s="78" t="s">
        <v>808</v>
      </c>
      <c r="I424" s="18"/>
      <c r="J424" s="9"/>
      <c r="K424" s="9"/>
      <c r="L424" s="9"/>
      <c r="M424" s="9"/>
      <c r="N424" s="9"/>
      <c r="O424" s="9"/>
      <c r="P424" s="9"/>
      <c r="Q424" s="9"/>
      <c r="R424" s="19"/>
    </row>
    <row r="425" spans="1:18" ht="15.75">
      <c r="A425" s="33">
        <v>267</v>
      </c>
      <c r="B425" s="97">
        <v>1</v>
      </c>
      <c r="C425" s="38" t="s">
        <v>515</v>
      </c>
      <c r="D425" s="10" t="s">
        <v>442</v>
      </c>
      <c r="E425" s="10" t="s">
        <v>678</v>
      </c>
      <c r="F425" s="43">
        <v>1</v>
      </c>
      <c r="G425" s="79">
        <f>SUM(H426:H430)</f>
        <v>22.73</v>
      </c>
      <c r="H425" s="79">
        <f t="shared" ref="H425:H432" si="26">G425*F425</f>
        <v>22.73</v>
      </c>
      <c r="I425" s="20"/>
      <c r="J425" s="6"/>
      <c r="K425" s="6"/>
      <c r="L425" s="6"/>
      <c r="M425" s="6"/>
      <c r="N425" s="6"/>
      <c r="O425" s="6"/>
      <c r="P425" s="6"/>
      <c r="Q425" s="6"/>
      <c r="R425" s="21"/>
    </row>
    <row r="426" spans="1:18">
      <c r="A426" s="33">
        <v>268</v>
      </c>
      <c r="B426" s="97">
        <v>2</v>
      </c>
      <c r="C426" s="66" t="s">
        <v>119</v>
      </c>
      <c r="D426" s="10" t="s">
        <v>256</v>
      </c>
      <c r="E426" s="10" t="s">
        <v>679</v>
      </c>
      <c r="F426" s="43">
        <v>1</v>
      </c>
      <c r="G426" s="79">
        <v>3.03</v>
      </c>
      <c r="H426" s="79">
        <f t="shared" si="26"/>
        <v>3.03</v>
      </c>
      <c r="I426" s="20"/>
      <c r="J426" s="6"/>
      <c r="K426" s="6"/>
      <c r="L426" s="6"/>
      <c r="M426" s="6"/>
      <c r="N426" s="6"/>
      <c r="O426" s="6"/>
      <c r="P426" s="6"/>
      <c r="Q426" s="6"/>
      <c r="R426" s="21"/>
    </row>
    <row r="427" spans="1:18">
      <c r="A427" s="33">
        <v>269</v>
      </c>
      <c r="B427" s="97">
        <v>3</v>
      </c>
      <c r="C427" s="66" t="s">
        <v>120</v>
      </c>
      <c r="D427" s="10" t="s">
        <v>257</v>
      </c>
      <c r="E427" s="10" t="s">
        <v>680</v>
      </c>
      <c r="F427" s="43">
        <v>1</v>
      </c>
      <c r="G427" s="79">
        <v>4.2699999999999996</v>
      </c>
      <c r="H427" s="79">
        <f t="shared" si="26"/>
        <v>4.2699999999999996</v>
      </c>
      <c r="I427" s="20"/>
      <c r="J427" s="6"/>
      <c r="K427" s="6"/>
      <c r="L427" s="6"/>
      <c r="M427" s="6"/>
      <c r="N427" s="6"/>
      <c r="O427" s="6"/>
      <c r="P427" s="6"/>
      <c r="Q427" s="6"/>
      <c r="R427" s="21"/>
    </row>
    <row r="428" spans="1:18">
      <c r="A428" s="33">
        <v>270</v>
      </c>
      <c r="B428" s="97">
        <v>4</v>
      </c>
      <c r="C428" s="66" t="s">
        <v>121</v>
      </c>
      <c r="D428" s="10" t="s">
        <v>258</v>
      </c>
      <c r="E428" s="10" t="s">
        <v>681</v>
      </c>
      <c r="F428" s="43">
        <v>1</v>
      </c>
      <c r="G428" s="79">
        <v>6.53</v>
      </c>
      <c r="H428" s="79">
        <f t="shared" si="26"/>
        <v>6.53</v>
      </c>
      <c r="I428" s="20"/>
      <c r="J428" s="6"/>
      <c r="K428" s="6"/>
      <c r="L428" s="6"/>
      <c r="M428" s="6"/>
      <c r="N428" s="6"/>
      <c r="O428" s="6"/>
      <c r="P428" s="6"/>
      <c r="Q428" s="6"/>
      <c r="R428" s="21"/>
    </row>
    <row r="429" spans="1:18">
      <c r="A429" s="33">
        <v>271</v>
      </c>
      <c r="B429" s="97">
        <v>5</v>
      </c>
      <c r="C429" s="66" t="s">
        <v>122</v>
      </c>
      <c r="D429" s="10" t="s">
        <v>443</v>
      </c>
      <c r="E429" s="10" t="s">
        <v>682</v>
      </c>
      <c r="F429" s="43">
        <v>1</v>
      </c>
      <c r="G429" s="79">
        <v>4.53</v>
      </c>
      <c r="H429" s="79">
        <f t="shared" si="26"/>
        <v>4.53</v>
      </c>
      <c r="I429" s="20"/>
      <c r="J429" s="6"/>
      <c r="K429" s="6"/>
      <c r="L429" s="6"/>
      <c r="M429" s="6"/>
      <c r="N429" s="6"/>
      <c r="O429" s="6"/>
      <c r="P429" s="6"/>
      <c r="Q429" s="6"/>
      <c r="R429" s="21"/>
    </row>
    <row r="430" spans="1:18">
      <c r="A430" s="33">
        <v>272</v>
      </c>
      <c r="B430" s="97">
        <v>6</v>
      </c>
      <c r="C430" s="66" t="s">
        <v>123</v>
      </c>
      <c r="D430" s="10" t="s">
        <v>444</v>
      </c>
      <c r="E430" s="10" t="s">
        <v>683</v>
      </c>
      <c r="F430" s="43">
        <v>1</v>
      </c>
      <c r="G430" s="79">
        <v>4.37</v>
      </c>
      <c r="H430" s="79">
        <f t="shared" si="26"/>
        <v>4.37</v>
      </c>
      <c r="I430" s="20"/>
      <c r="J430" s="6"/>
      <c r="K430" s="6"/>
      <c r="L430" s="6"/>
      <c r="M430" s="6"/>
      <c r="N430" s="6"/>
      <c r="O430" s="6"/>
      <c r="P430" s="6"/>
      <c r="Q430" s="6"/>
      <c r="R430" s="21"/>
    </row>
    <row r="431" spans="1:18">
      <c r="A431" s="33">
        <v>273</v>
      </c>
      <c r="B431" s="97">
        <v>7</v>
      </c>
      <c r="C431" s="10">
        <v>578708016</v>
      </c>
      <c r="D431" s="10" t="s">
        <v>240</v>
      </c>
      <c r="E431" s="10" t="s">
        <v>569</v>
      </c>
      <c r="F431" s="43">
        <v>2</v>
      </c>
      <c r="G431" s="79">
        <v>0.05</v>
      </c>
      <c r="H431" s="79">
        <f t="shared" si="26"/>
        <v>0.1</v>
      </c>
      <c r="I431" s="20"/>
      <c r="J431" s="6"/>
      <c r="K431" s="6"/>
      <c r="L431" s="6"/>
      <c r="M431" s="6"/>
      <c r="N431" s="6"/>
      <c r="O431" s="6"/>
      <c r="P431" s="6"/>
      <c r="Q431" s="6"/>
      <c r="R431" s="21"/>
    </row>
    <row r="432" spans="1:18" ht="15.75">
      <c r="A432" s="33">
        <v>274</v>
      </c>
      <c r="B432" s="97">
        <v>8</v>
      </c>
      <c r="C432" s="38">
        <v>578706012</v>
      </c>
      <c r="D432" s="10" t="s">
        <v>259</v>
      </c>
      <c r="E432" s="10" t="s">
        <v>684</v>
      </c>
      <c r="F432" s="43">
        <v>2</v>
      </c>
      <c r="G432" s="79">
        <v>0.03</v>
      </c>
      <c r="H432" s="79">
        <f t="shared" si="26"/>
        <v>0.06</v>
      </c>
      <c r="I432" s="20"/>
      <c r="J432" s="6"/>
      <c r="K432" s="6"/>
      <c r="L432" s="6"/>
      <c r="M432" s="6"/>
      <c r="N432" s="6"/>
      <c r="O432" s="6"/>
      <c r="P432" s="6"/>
      <c r="Q432" s="6"/>
      <c r="R432" s="21"/>
    </row>
    <row r="433" spans="1:18" ht="15.75">
      <c r="A433" s="33"/>
      <c r="B433" s="97"/>
      <c r="C433" s="38"/>
      <c r="D433" s="10"/>
      <c r="E433" s="10"/>
      <c r="F433" s="43"/>
      <c r="G433" s="79"/>
      <c r="H433" s="79"/>
      <c r="I433" s="20"/>
      <c r="J433" s="6"/>
      <c r="K433" s="6"/>
      <c r="L433" s="6"/>
      <c r="M433" s="6"/>
      <c r="N433" s="6"/>
      <c r="O433" s="6"/>
      <c r="P433" s="6"/>
      <c r="Q433" s="6"/>
      <c r="R433" s="21"/>
    </row>
    <row r="434" spans="1:18" ht="16.5" thickBot="1">
      <c r="A434" s="41"/>
      <c r="B434" s="100"/>
      <c r="C434" s="42"/>
      <c r="D434" s="46"/>
      <c r="E434" s="46"/>
      <c r="F434" s="47"/>
      <c r="G434" s="80"/>
      <c r="H434" s="80"/>
      <c r="I434" s="22"/>
      <c r="J434" s="23"/>
      <c r="K434" s="23"/>
      <c r="L434" s="23"/>
      <c r="M434" s="23"/>
      <c r="N434" s="23"/>
      <c r="O434" s="23"/>
      <c r="P434" s="23"/>
      <c r="Q434" s="23"/>
      <c r="R434" s="24"/>
    </row>
    <row r="435" spans="1:18" ht="16.5" customHeight="1">
      <c r="A435" s="202"/>
      <c r="B435" s="203"/>
      <c r="C435" s="203"/>
      <c r="D435" s="203"/>
      <c r="E435" s="203"/>
      <c r="F435" s="203"/>
      <c r="G435" s="203"/>
      <c r="H435" s="203"/>
      <c r="I435" s="203"/>
      <c r="J435" s="203"/>
      <c r="K435" s="203"/>
      <c r="L435" s="203"/>
      <c r="M435" s="203"/>
      <c r="N435" s="203"/>
      <c r="O435" s="203"/>
      <c r="P435" s="203"/>
      <c r="Q435" s="203"/>
      <c r="R435" s="204"/>
    </row>
    <row r="436" spans="1:18" ht="15" thickBot="1">
      <c r="A436" s="202"/>
      <c r="B436" s="203"/>
      <c r="C436" s="203"/>
      <c r="D436" s="203"/>
      <c r="E436" s="203"/>
      <c r="F436" s="203"/>
      <c r="G436" s="203"/>
      <c r="H436" s="203"/>
      <c r="I436" s="203"/>
      <c r="J436" s="203"/>
      <c r="K436" s="203"/>
      <c r="L436" s="203"/>
      <c r="M436" s="203"/>
      <c r="N436" s="203"/>
      <c r="O436" s="203"/>
      <c r="P436" s="203"/>
      <c r="Q436" s="203"/>
      <c r="R436" s="204"/>
    </row>
    <row r="437" spans="1:18" ht="14.25" customHeight="1">
      <c r="A437" s="105"/>
      <c r="B437" s="200" t="s">
        <v>776</v>
      </c>
      <c r="C437" s="200"/>
      <c r="D437" s="200"/>
      <c r="E437" s="200"/>
      <c r="F437" s="201"/>
      <c r="G437" s="76"/>
      <c r="H437" s="77">
        <f>H439</f>
        <v>457.95000000000005</v>
      </c>
      <c r="I437" s="15"/>
      <c r="J437" s="16"/>
      <c r="K437" s="16"/>
      <c r="L437" s="16"/>
      <c r="M437" s="16"/>
      <c r="N437" s="16"/>
      <c r="O437" s="16"/>
      <c r="P437" s="16"/>
      <c r="Q437" s="16"/>
      <c r="R437" s="17"/>
    </row>
    <row r="438" spans="1:18" s="8" customFormat="1" ht="185.25">
      <c r="A438" s="25"/>
      <c r="B438" s="90" t="s">
        <v>253</v>
      </c>
      <c r="C438" s="12" t="s">
        <v>254</v>
      </c>
      <c r="D438" s="12" t="s">
        <v>255</v>
      </c>
      <c r="E438" s="12" t="s">
        <v>777</v>
      </c>
      <c r="F438" s="26" t="s">
        <v>778</v>
      </c>
      <c r="G438" s="78" t="s">
        <v>808</v>
      </c>
      <c r="H438" s="78" t="s">
        <v>808</v>
      </c>
      <c r="I438" s="18"/>
      <c r="J438" s="9"/>
      <c r="K438" s="9"/>
      <c r="L438" s="9"/>
      <c r="M438" s="9"/>
      <c r="N438" s="9"/>
      <c r="O438" s="9"/>
      <c r="P438" s="9"/>
      <c r="Q438" s="9"/>
      <c r="R438" s="19"/>
    </row>
    <row r="439" spans="1:18" ht="42.75">
      <c r="A439" s="33">
        <v>282</v>
      </c>
      <c r="B439" s="95" t="s">
        <v>260</v>
      </c>
      <c r="C439" s="38" t="s">
        <v>516</v>
      </c>
      <c r="D439" s="10" t="s">
        <v>261</v>
      </c>
      <c r="E439" s="10" t="s">
        <v>699</v>
      </c>
      <c r="F439" s="43">
        <v>1</v>
      </c>
      <c r="G439" s="79">
        <f>516.46-SUM(H440:H446)-SUM(H412:H416)</f>
        <v>457.95000000000005</v>
      </c>
      <c r="H439" s="79">
        <f t="shared" ref="H439:H446" si="27">G439*F439</f>
        <v>457.95000000000005</v>
      </c>
      <c r="I439" s="20"/>
      <c r="J439" s="6"/>
      <c r="K439" s="6"/>
      <c r="L439" s="6"/>
      <c r="M439" s="6"/>
      <c r="N439" s="6"/>
      <c r="O439" s="6"/>
      <c r="P439" s="6"/>
      <c r="Q439" s="6"/>
      <c r="R439" s="21"/>
    </row>
    <row r="440" spans="1:18" ht="24" customHeight="1">
      <c r="A440" s="33">
        <v>283</v>
      </c>
      <c r="B440" s="95" t="s">
        <v>21</v>
      </c>
      <c r="C440" s="10" t="s">
        <v>809</v>
      </c>
      <c r="D440" s="10" t="s">
        <v>445</v>
      </c>
      <c r="E440" s="10" t="s">
        <v>685</v>
      </c>
      <c r="F440" s="43">
        <v>1</v>
      </c>
      <c r="G440" s="79">
        <v>3.03</v>
      </c>
      <c r="H440" s="79">
        <f t="shared" si="27"/>
        <v>3.03</v>
      </c>
      <c r="I440" s="20"/>
      <c r="J440" s="6"/>
      <c r="K440" s="6"/>
      <c r="L440" s="6"/>
      <c r="M440" s="6"/>
      <c r="N440" s="6"/>
      <c r="O440" s="6"/>
      <c r="P440" s="6"/>
      <c r="Q440" s="6"/>
      <c r="R440" s="21"/>
    </row>
    <row r="441" spans="1:18">
      <c r="A441" s="33">
        <v>284</v>
      </c>
      <c r="B441" s="95" t="s">
        <v>22</v>
      </c>
      <c r="C441" s="10" t="s">
        <v>81</v>
      </c>
      <c r="D441" s="10" t="s">
        <v>262</v>
      </c>
      <c r="E441" s="10" t="s">
        <v>686</v>
      </c>
      <c r="F441" s="43">
        <v>1</v>
      </c>
      <c r="G441" s="79">
        <v>31.64</v>
      </c>
      <c r="H441" s="79">
        <f t="shared" si="27"/>
        <v>31.64</v>
      </c>
      <c r="I441" s="20"/>
      <c r="J441" s="6"/>
      <c r="K441" s="6"/>
      <c r="L441" s="6"/>
      <c r="M441" s="6"/>
      <c r="N441" s="6"/>
      <c r="O441" s="6"/>
      <c r="P441" s="6"/>
      <c r="Q441" s="6"/>
      <c r="R441" s="21"/>
    </row>
    <row r="442" spans="1:18">
      <c r="A442" s="33">
        <v>285</v>
      </c>
      <c r="B442" s="95" t="s">
        <v>23</v>
      </c>
      <c r="C442" s="10" t="s">
        <v>78</v>
      </c>
      <c r="D442" s="10" t="s">
        <v>446</v>
      </c>
      <c r="E442" s="10" t="s">
        <v>687</v>
      </c>
      <c r="F442" s="43">
        <v>1</v>
      </c>
      <c r="G442" s="79">
        <v>0.88</v>
      </c>
      <c r="H442" s="79">
        <f t="shared" si="27"/>
        <v>0.88</v>
      </c>
      <c r="I442" s="20"/>
      <c r="J442" s="6"/>
      <c r="K442" s="6"/>
      <c r="L442" s="6"/>
      <c r="M442" s="6"/>
      <c r="N442" s="6"/>
      <c r="O442" s="6"/>
      <c r="P442" s="6"/>
      <c r="Q442" s="6"/>
      <c r="R442" s="21"/>
    </row>
    <row r="443" spans="1:18">
      <c r="A443" s="33">
        <v>286</v>
      </c>
      <c r="B443" s="95" t="s">
        <v>24</v>
      </c>
      <c r="C443" s="10">
        <v>617006000</v>
      </c>
      <c r="D443" s="10" t="s">
        <v>450</v>
      </c>
      <c r="E443" s="10" t="s">
        <v>688</v>
      </c>
      <c r="F443" s="43">
        <v>2</v>
      </c>
      <c r="G443" s="79">
        <v>0.03</v>
      </c>
      <c r="H443" s="79">
        <f t="shared" si="27"/>
        <v>0.06</v>
      </c>
      <c r="I443" s="20"/>
      <c r="J443" s="6"/>
      <c r="K443" s="6"/>
      <c r="L443" s="6"/>
      <c r="M443" s="6"/>
      <c r="N443" s="6"/>
      <c r="O443" s="6"/>
      <c r="P443" s="6"/>
      <c r="Q443" s="6"/>
      <c r="R443" s="21"/>
    </row>
    <row r="444" spans="1:18">
      <c r="A444" s="33">
        <v>287</v>
      </c>
      <c r="B444" s="95" t="s">
        <v>25</v>
      </c>
      <c r="C444" s="10" t="s">
        <v>79</v>
      </c>
      <c r="D444" s="10" t="s">
        <v>447</v>
      </c>
      <c r="E444" s="10" t="s">
        <v>691</v>
      </c>
      <c r="F444" s="43">
        <v>1</v>
      </c>
      <c r="G444" s="79">
        <v>2.82</v>
      </c>
      <c r="H444" s="79">
        <f t="shared" si="27"/>
        <v>2.82</v>
      </c>
      <c r="I444" s="20"/>
      <c r="J444" s="6"/>
      <c r="K444" s="6"/>
      <c r="L444" s="6"/>
      <c r="M444" s="6"/>
      <c r="N444" s="6"/>
      <c r="O444" s="6"/>
      <c r="P444" s="6"/>
      <c r="Q444" s="6"/>
      <c r="R444" s="21"/>
    </row>
    <row r="445" spans="1:18">
      <c r="A445" s="33">
        <v>288</v>
      </c>
      <c r="B445" s="95" t="s">
        <v>26</v>
      </c>
      <c r="C445" s="10" t="s">
        <v>80</v>
      </c>
      <c r="D445" s="10" t="s">
        <v>448</v>
      </c>
      <c r="E445" s="10" t="s">
        <v>689</v>
      </c>
      <c r="F445" s="43">
        <v>2</v>
      </c>
      <c r="G445" s="79">
        <v>0.06</v>
      </c>
      <c r="H445" s="79">
        <f t="shared" si="27"/>
        <v>0.12</v>
      </c>
      <c r="I445" s="20"/>
      <c r="J445" s="6"/>
      <c r="K445" s="6"/>
      <c r="L445" s="6"/>
      <c r="M445" s="6"/>
      <c r="N445" s="6"/>
      <c r="O445" s="6"/>
      <c r="P445" s="6"/>
      <c r="Q445" s="6"/>
      <c r="R445" s="21"/>
    </row>
    <row r="446" spans="1:18">
      <c r="A446" s="33">
        <v>289</v>
      </c>
      <c r="B446" s="95" t="s">
        <v>27</v>
      </c>
      <c r="C446" s="10" t="s">
        <v>82</v>
      </c>
      <c r="D446" s="10" t="s">
        <v>449</v>
      </c>
      <c r="E446" s="10" t="s">
        <v>538</v>
      </c>
      <c r="F446" s="43">
        <v>2</v>
      </c>
      <c r="G446" s="79">
        <v>0.04</v>
      </c>
      <c r="H446" s="79">
        <f t="shared" si="27"/>
        <v>0.08</v>
      </c>
      <c r="I446" s="20"/>
      <c r="J446" s="6"/>
      <c r="K446" s="6"/>
      <c r="L446" s="6"/>
      <c r="M446" s="6"/>
      <c r="N446" s="6"/>
      <c r="O446" s="6"/>
      <c r="P446" s="6"/>
      <c r="Q446" s="6"/>
      <c r="R446" s="21"/>
    </row>
    <row r="447" spans="1:18">
      <c r="A447" s="33"/>
      <c r="B447" s="95"/>
      <c r="C447" s="10"/>
      <c r="D447" s="10"/>
      <c r="E447" s="10"/>
      <c r="F447" s="43"/>
      <c r="G447" s="79"/>
      <c r="H447" s="79"/>
      <c r="I447" s="20"/>
      <c r="J447" s="6"/>
      <c r="K447" s="6"/>
      <c r="L447" s="6"/>
      <c r="M447" s="6"/>
      <c r="N447" s="6"/>
      <c r="O447" s="6"/>
      <c r="P447" s="6"/>
      <c r="Q447" s="6"/>
      <c r="R447" s="21"/>
    </row>
    <row r="448" spans="1:18">
      <c r="A448" s="33"/>
      <c r="B448" s="95"/>
      <c r="C448" s="10"/>
      <c r="D448" s="10"/>
      <c r="E448" s="10"/>
      <c r="F448" s="43"/>
      <c r="G448" s="79"/>
      <c r="H448" s="79"/>
      <c r="I448" s="20"/>
      <c r="J448" s="6"/>
      <c r="K448" s="6"/>
      <c r="L448" s="6"/>
      <c r="M448" s="6"/>
      <c r="N448" s="6"/>
      <c r="O448" s="6"/>
      <c r="P448" s="6"/>
      <c r="Q448" s="6"/>
      <c r="R448" s="21"/>
    </row>
    <row r="449" spans="1:18" ht="15" thickBot="1">
      <c r="A449" s="41"/>
      <c r="B449" s="100"/>
      <c r="C449" s="29"/>
      <c r="D449" s="29"/>
      <c r="E449" s="29"/>
      <c r="F449" s="30"/>
      <c r="G449" s="81"/>
      <c r="H449" s="81"/>
      <c r="I449" s="22"/>
      <c r="J449" s="23"/>
      <c r="K449" s="23"/>
      <c r="L449" s="23"/>
      <c r="M449" s="23"/>
      <c r="N449" s="23"/>
      <c r="O449" s="23"/>
      <c r="P449" s="23"/>
      <c r="Q449" s="23"/>
      <c r="R449" s="24"/>
    </row>
  </sheetData>
  <mergeCells count="55">
    <mergeCell ref="B2:F2"/>
    <mergeCell ref="B17:F17"/>
    <mergeCell ref="B33:F33"/>
    <mergeCell ref="B148:F148"/>
    <mergeCell ref="B163:F163"/>
    <mergeCell ref="A16:R16"/>
    <mergeCell ref="A32:R32"/>
    <mergeCell ref="A47:R47"/>
    <mergeCell ref="B48:F48"/>
    <mergeCell ref="B72:F72"/>
    <mergeCell ref="B85:F85"/>
    <mergeCell ref="B109:F109"/>
    <mergeCell ref="B125:F125"/>
    <mergeCell ref="A71:R71"/>
    <mergeCell ref="A84:R84"/>
    <mergeCell ref="A108:R108"/>
    <mergeCell ref="A124:R124"/>
    <mergeCell ref="A317:R317"/>
    <mergeCell ref="A223:A225"/>
    <mergeCell ref="B271:F271"/>
    <mergeCell ref="B303:F303"/>
    <mergeCell ref="A179:R179"/>
    <mergeCell ref="A162:R162"/>
    <mergeCell ref="A147:R147"/>
    <mergeCell ref="A346:R346"/>
    <mergeCell ref="B180:F180"/>
    <mergeCell ref="B196:F196"/>
    <mergeCell ref="B209:F209"/>
    <mergeCell ref="B241:F241"/>
    <mergeCell ref="A195:R195"/>
    <mergeCell ref="A208:R208"/>
    <mergeCell ref="A240:R240"/>
    <mergeCell ref="A253:R253"/>
    <mergeCell ref="A270:R270"/>
    <mergeCell ref="B254:F254"/>
    <mergeCell ref="A211:A213"/>
    <mergeCell ref="A214:A216"/>
    <mergeCell ref="A217:A219"/>
    <mergeCell ref="A220:A222"/>
    <mergeCell ref="B318:F318"/>
    <mergeCell ref="B334:F334"/>
    <mergeCell ref="A302:R302"/>
    <mergeCell ref="B437:F437"/>
    <mergeCell ref="B347:F347"/>
    <mergeCell ref="B366:F366"/>
    <mergeCell ref="B387:F387"/>
    <mergeCell ref="B408:F408"/>
    <mergeCell ref="B423:F423"/>
    <mergeCell ref="A436:R436"/>
    <mergeCell ref="A365:R365"/>
    <mergeCell ref="A386:R386"/>
    <mergeCell ref="A407:R407"/>
    <mergeCell ref="A422:R422"/>
    <mergeCell ref="A435:R435"/>
    <mergeCell ref="A333:R333"/>
  </mergeCells>
  <phoneticPr fontId="2" type="noConversion"/>
  <pageMargins left="0.28999999999999998" right="0.17" top="0.35433070866141736" bottom="0.48" header="0.35433070866141736" footer="0.23622047244094491"/>
  <pageSetup paperSize="9" fitToHeight="0" orientation="landscape" r:id="rId1"/>
  <headerFooter alignWithMargins="0">
    <oddFooter>&amp;C&amp;P</oddFooter>
  </headerFooter>
  <ignoredErrors>
    <ignoredError sqref="B74:B7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"/>
  <sheetViews>
    <sheetView topLeftCell="A340" zoomScaleNormal="100" workbookViewId="0">
      <selection activeCell="E362" sqref="E362"/>
    </sheetView>
  </sheetViews>
  <sheetFormatPr defaultColWidth="9" defaultRowHeight="12.75"/>
  <cols>
    <col min="1" max="2" width="9" style="122"/>
    <col min="3" max="3" width="17.5" style="111" customWidth="1"/>
    <col min="4" max="4" width="31.25" style="111" hidden="1" customWidth="1"/>
    <col min="5" max="5" width="54.875" style="111" bestFit="1" customWidth="1"/>
    <col min="6" max="6" width="18.5" style="122" customWidth="1"/>
    <col min="7" max="7" width="0" style="114" hidden="1" customWidth="1"/>
    <col min="8" max="8" width="0" style="115" hidden="1" customWidth="1"/>
    <col min="9" max="9" width="11.375" style="115" hidden="1" customWidth="1"/>
    <col min="10" max="10" width="11.125" style="111" customWidth="1"/>
    <col min="11" max="16384" width="9" style="111"/>
  </cols>
  <sheetData>
    <row r="1" spans="1:10" ht="21" customHeight="1" thickBot="1">
      <c r="A1" s="113"/>
      <c r="B1" s="113"/>
      <c r="C1" s="112"/>
      <c r="D1" s="112"/>
      <c r="E1" s="112"/>
      <c r="F1" s="113"/>
      <c r="G1" s="108" t="s">
        <v>879</v>
      </c>
      <c r="H1" s="109" t="s">
        <v>880</v>
      </c>
      <c r="I1" s="110" t="s">
        <v>881</v>
      </c>
    </row>
    <row r="2" spans="1:10">
      <c r="A2" s="148"/>
      <c r="B2" s="149" t="s">
        <v>882</v>
      </c>
      <c r="C2" s="150"/>
      <c r="D2" s="151" t="s">
        <v>883</v>
      </c>
      <c r="E2" s="151" t="str">
        <f>D2</f>
        <v>БЛОК ЦИЛИНДРА И ГОЛОВКА ЦИЛИНДРА</v>
      </c>
      <c r="F2" s="152"/>
      <c r="G2" s="153"/>
      <c r="H2" s="154"/>
      <c r="I2" s="154">
        <f>SUM(I3:I355)</f>
        <v>0</v>
      </c>
      <c r="J2" s="194"/>
    </row>
    <row r="3" spans="1:10" s="107" customFormat="1" ht="260.10000000000002" customHeight="1" thickBot="1">
      <c r="A3" s="156"/>
      <c r="B3" s="116"/>
      <c r="F3" s="106"/>
      <c r="G3" s="117"/>
      <c r="H3" s="118"/>
      <c r="I3" s="118"/>
      <c r="J3" s="193"/>
    </row>
    <row r="4" spans="1:10" s="122" customFormat="1" ht="21" hidden="1" customHeight="1">
      <c r="A4" s="158"/>
      <c r="B4" s="120" t="s">
        <v>884</v>
      </c>
      <c r="C4" s="121" t="s">
        <v>885</v>
      </c>
      <c r="D4" s="215" t="s">
        <v>886</v>
      </c>
      <c r="E4" s="215" t="s">
        <v>887</v>
      </c>
      <c r="F4" s="121" t="s">
        <v>888</v>
      </c>
      <c r="G4" s="159"/>
      <c r="H4" s="160"/>
      <c r="I4" s="160"/>
      <c r="J4" s="157"/>
    </row>
    <row r="5" spans="1:10" s="122" customFormat="1" ht="25.5">
      <c r="A5" s="161" t="s">
        <v>878</v>
      </c>
      <c r="B5" s="123" t="s">
        <v>1549</v>
      </c>
      <c r="C5" s="124" t="s">
        <v>779</v>
      </c>
      <c r="D5" s="216"/>
      <c r="E5" s="216"/>
      <c r="F5" s="124" t="s">
        <v>889</v>
      </c>
      <c r="G5" s="159"/>
      <c r="H5" s="160"/>
      <c r="I5" s="160"/>
      <c r="J5" s="155" t="s">
        <v>808</v>
      </c>
    </row>
    <row r="6" spans="1:10">
      <c r="A6" s="162">
        <v>1</v>
      </c>
      <c r="B6" s="125">
        <v>1</v>
      </c>
      <c r="C6" s="126" t="s">
        <v>890</v>
      </c>
      <c r="D6" s="127" t="s">
        <v>891</v>
      </c>
      <c r="E6" s="128" t="s">
        <v>892</v>
      </c>
      <c r="F6" s="125">
        <v>1</v>
      </c>
      <c r="G6" s="159">
        <v>0.85761290322580652</v>
      </c>
      <c r="H6" s="163"/>
      <c r="I6" s="163">
        <f>G6*H6</f>
        <v>0</v>
      </c>
      <c r="J6" s="157">
        <f>ROUNDUP(G6*1.32*2.55,2)</f>
        <v>2.8899999999999997</v>
      </c>
    </row>
    <row r="7" spans="1:10">
      <c r="A7" s="162">
        <v>2</v>
      </c>
      <c r="B7" s="125">
        <v>2</v>
      </c>
      <c r="C7" s="129" t="s">
        <v>893</v>
      </c>
      <c r="D7" s="127" t="s">
        <v>894</v>
      </c>
      <c r="E7" s="127" t="s">
        <v>895</v>
      </c>
      <c r="F7" s="125">
        <v>1</v>
      </c>
      <c r="G7" s="159">
        <v>0.85761290322580652</v>
      </c>
      <c r="H7" s="163"/>
      <c r="I7" s="163">
        <f t="shared" ref="I7:I20" si="0">G7*H7</f>
        <v>0</v>
      </c>
      <c r="J7" s="157">
        <f t="shared" ref="J7:J20" si="1">ROUNDUP(G7*1.32*2.55,2)</f>
        <v>2.8899999999999997</v>
      </c>
    </row>
    <row r="8" spans="1:10">
      <c r="A8" s="162">
        <v>3</v>
      </c>
      <c r="B8" s="125">
        <v>3</v>
      </c>
      <c r="C8" s="129" t="s">
        <v>896</v>
      </c>
      <c r="D8" s="127" t="s">
        <v>897</v>
      </c>
      <c r="E8" s="127" t="s">
        <v>898</v>
      </c>
      <c r="F8" s="125">
        <v>1</v>
      </c>
      <c r="G8" s="159">
        <v>6.7613225806451611</v>
      </c>
      <c r="H8" s="163"/>
      <c r="I8" s="163">
        <f t="shared" si="0"/>
        <v>0</v>
      </c>
      <c r="J8" s="157">
        <f t="shared" si="1"/>
        <v>22.76</v>
      </c>
    </row>
    <row r="9" spans="1:10">
      <c r="A9" s="162">
        <v>4</v>
      </c>
      <c r="B9" s="125">
        <v>4</v>
      </c>
      <c r="C9" s="129" t="s">
        <v>899</v>
      </c>
      <c r="D9" s="127" t="s">
        <v>900</v>
      </c>
      <c r="E9" s="127" t="s">
        <v>901</v>
      </c>
      <c r="F9" s="125">
        <v>1</v>
      </c>
      <c r="G9" s="159">
        <v>2.8045161290322584E-2</v>
      </c>
      <c r="H9" s="163"/>
      <c r="I9" s="163">
        <f t="shared" si="0"/>
        <v>0</v>
      </c>
      <c r="J9" s="157">
        <f t="shared" si="1"/>
        <v>9.9999999999999992E-2</v>
      </c>
    </row>
    <row r="10" spans="1:10">
      <c r="A10" s="162">
        <v>5</v>
      </c>
      <c r="B10" s="125">
        <v>5</v>
      </c>
      <c r="C10" s="129" t="s">
        <v>902</v>
      </c>
      <c r="D10" s="127" t="s">
        <v>903</v>
      </c>
      <c r="E10" s="127" t="s">
        <v>904</v>
      </c>
      <c r="F10" s="125">
        <v>1</v>
      </c>
      <c r="G10" s="159">
        <v>13.325270225806454</v>
      </c>
      <c r="H10" s="163"/>
      <c r="I10" s="163">
        <f t="shared" si="0"/>
        <v>0</v>
      </c>
      <c r="J10" s="157">
        <f t="shared" si="1"/>
        <v>44.86</v>
      </c>
    </row>
    <row r="11" spans="1:10">
      <c r="A11" s="162">
        <v>6</v>
      </c>
      <c r="B11" s="125">
        <v>6</v>
      </c>
      <c r="C11" s="129" t="s">
        <v>905</v>
      </c>
      <c r="D11" s="127" t="s">
        <v>906</v>
      </c>
      <c r="E11" s="127" t="s">
        <v>901</v>
      </c>
      <c r="F11" s="125">
        <v>1</v>
      </c>
      <c r="G11" s="159">
        <v>0.65032258064516135</v>
      </c>
      <c r="H11" s="163"/>
      <c r="I11" s="163">
        <f t="shared" si="0"/>
        <v>0</v>
      </c>
      <c r="J11" s="157">
        <f t="shared" si="1"/>
        <v>2.19</v>
      </c>
    </row>
    <row r="12" spans="1:10">
      <c r="A12" s="162">
        <v>7</v>
      </c>
      <c r="B12" s="125">
        <v>7</v>
      </c>
      <c r="C12" s="129" t="s">
        <v>907</v>
      </c>
      <c r="D12" s="127" t="s">
        <v>908</v>
      </c>
      <c r="E12" s="127" t="s">
        <v>909</v>
      </c>
      <c r="F12" s="125">
        <v>1</v>
      </c>
      <c r="G12" s="159">
        <v>3.0662689354838708</v>
      </c>
      <c r="H12" s="163"/>
      <c r="I12" s="163">
        <f t="shared" si="0"/>
        <v>0</v>
      </c>
      <c r="J12" s="157">
        <f t="shared" si="1"/>
        <v>10.33</v>
      </c>
    </row>
    <row r="13" spans="1:10">
      <c r="A13" s="162">
        <v>8</v>
      </c>
      <c r="B13" s="125">
        <v>8</v>
      </c>
      <c r="C13" s="129" t="s">
        <v>910</v>
      </c>
      <c r="D13" s="127" t="s">
        <v>911</v>
      </c>
      <c r="E13" s="127" t="s">
        <v>912</v>
      </c>
      <c r="F13" s="125">
        <v>1</v>
      </c>
      <c r="G13" s="159">
        <v>0.45725806451612905</v>
      </c>
      <c r="H13" s="163"/>
      <c r="I13" s="163">
        <f t="shared" si="0"/>
        <v>0</v>
      </c>
      <c r="J13" s="157">
        <f t="shared" si="1"/>
        <v>1.54</v>
      </c>
    </row>
    <row r="14" spans="1:10">
      <c r="A14" s="162">
        <v>9</v>
      </c>
      <c r="B14" s="125">
        <v>9</v>
      </c>
      <c r="C14" s="129" t="s">
        <v>913</v>
      </c>
      <c r="D14" s="127" t="s">
        <v>914</v>
      </c>
      <c r="E14" s="127" t="s">
        <v>915</v>
      </c>
      <c r="F14" s="125">
        <v>1</v>
      </c>
      <c r="G14" s="159">
        <v>0.85761290322580652</v>
      </c>
      <c r="H14" s="163"/>
      <c r="I14" s="163">
        <f t="shared" si="0"/>
        <v>0</v>
      </c>
      <c r="J14" s="157">
        <f t="shared" si="1"/>
        <v>2.8899999999999997</v>
      </c>
    </row>
    <row r="15" spans="1:10">
      <c r="A15" s="162">
        <v>10</v>
      </c>
      <c r="B15" s="125">
        <v>10</v>
      </c>
      <c r="C15" s="129">
        <v>96006020</v>
      </c>
      <c r="D15" s="127" t="s">
        <v>916</v>
      </c>
      <c r="E15" s="127" t="s">
        <v>917</v>
      </c>
      <c r="F15" s="125">
        <v>1</v>
      </c>
      <c r="G15" s="159">
        <v>1.2803225806451612E-2</v>
      </c>
      <c r="H15" s="163"/>
      <c r="I15" s="163">
        <f t="shared" si="0"/>
        <v>0</v>
      </c>
      <c r="J15" s="157">
        <f t="shared" si="1"/>
        <v>0.05</v>
      </c>
    </row>
    <row r="16" spans="1:10">
      <c r="A16" s="162">
        <v>11</v>
      </c>
      <c r="B16" s="125">
        <v>11</v>
      </c>
      <c r="C16" s="129" t="s">
        <v>918</v>
      </c>
      <c r="D16" s="127" t="s">
        <v>919</v>
      </c>
      <c r="E16" s="127" t="s">
        <v>920</v>
      </c>
      <c r="F16" s="130">
        <v>2</v>
      </c>
      <c r="G16" s="159">
        <v>1.2803225806451612E-2</v>
      </c>
      <c r="H16" s="163"/>
      <c r="I16" s="163">
        <f t="shared" si="0"/>
        <v>0</v>
      </c>
      <c r="J16" s="157">
        <f t="shared" si="1"/>
        <v>0.05</v>
      </c>
    </row>
    <row r="17" spans="1:10">
      <c r="A17" s="162">
        <v>12</v>
      </c>
      <c r="B17" s="125">
        <v>12</v>
      </c>
      <c r="C17" s="129" t="s">
        <v>921</v>
      </c>
      <c r="D17" s="127" t="s">
        <v>922</v>
      </c>
      <c r="E17" s="127" t="s">
        <v>923</v>
      </c>
      <c r="F17" s="130">
        <v>1</v>
      </c>
      <c r="G17" s="159">
        <v>4.8774193548387093E-2</v>
      </c>
      <c r="H17" s="163"/>
      <c r="I17" s="163">
        <f t="shared" si="0"/>
        <v>0</v>
      </c>
      <c r="J17" s="157">
        <f t="shared" si="1"/>
        <v>0.17</v>
      </c>
    </row>
    <row r="18" spans="1:10">
      <c r="A18" s="162">
        <v>13</v>
      </c>
      <c r="B18" s="125">
        <v>13</v>
      </c>
      <c r="C18" s="129" t="s">
        <v>924</v>
      </c>
      <c r="D18" s="127" t="s">
        <v>925</v>
      </c>
      <c r="E18" s="127" t="s">
        <v>551</v>
      </c>
      <c r="F18" s="130">
        <v>4</v>
      </c>
      <c r="G18" s="159">
        <v>5.8064516129032245E-3</v>
      </c>
      <c r="H18" s="163"/>
      <c r="I18" s="163">
        <f t="shared" si="0"/>
        <v>0</v>
      </c>
      <c r="J18" s="157">
        <f t="shared" si="1"/>
        <v>0.02</v>
      </c>
    </row>
    <row r="19" spans="1:10">
      <c r="A19" s="162">
        <v>14</v>
      </c>
      <c r="B19" s="125">
        <v>14</v>
      </c>
      <c r="C19" s="129" t="s">
        <v>926</v>
      </c>
      <c r="D19" s="127" t="s">
        <v>927</v>
      </c>
      <c r="E19" s="127" t="s">
        <v>928</v>
      </c>
      <c r="F19" s="130">
        <v>2</v>
      </c>
      <c r="G19" s="159">
        <v>5.0603225806451609E-2</v>
      </c>
      <c r="H19" s="163"/>
      <c r="I19" s="163">
        <f t="shared" si="0"/>
        <v>0</v>
      </c>
      <c r="J19" s="157">
        <f t="shared" si="1"/>
        <v>0.18000000000000002</v>
      </c>
    </row>
    <row r="20" spans="1:10" ht="13.5" thickBot="1">
      <c r="A20" s="164">
        <v>15</v>
      </c>
      <c r="B20" s="165">
        <v>15</v>
      </c>
      <c r="C20" s="166" t="s">
        <v>929</v>
      </c>
      <c r="D20" s="167" t="s">
        <v>930</v>
      </c>
      <c r="E20" s="167" t="s">
        <v>931</v>
      </c>
      <c r="F20" s="168">
        <v>1</v>
      </c>
      <c r="G20" s="169">
        <v>5.0603225806451609E-2</v>
      </c>
      <c r="H20" s="170"/>
      <c r="I20" s="170">
        <f t="shared" si="0"/>
        <v>0</v>
      </c>
      <c r="J20" s="171">
        <f t="shared" si="1"/>
        <v>0.18000000000000002</v>
      </c>
    </row>
    <row r="21" spans="1:10" ht="13.5" thickBot="1">
      <c r="A21" s="113"/>
      <c r="B21" s="146"/>
      <c r="C21" s="142"/>
      <c r="D21" s="112"/>
      <c r="E21" s="112"/>
      <c r="F21" s="113"/>
      <c r="J21" s="172"/>
    </row>
    <row r="22" spans="1:10" s="133" customFormat="1">
      <c r="A22" s="173"/>
      <c r="B22" s="149" t="s">
        <v>882</v>
      </c>
      <c r="C22" s="150"/>
      <c r="D22" s="151" t="s">
        <v>883</v>
      </c>
      <c r="E22" s="151" t="str">
        <f>D22</f>
        <v>БЛОК ЦИЛИНДРА И ГОЛОВКА ЦИЛИНДРА</v>
      </c>
      <c r="F22" s="152"/>
      <c r="G22" s="153"/>
      <c r="H22" s="174"/>
      <c r="I22" s="174"/>
      <c r="J22" s="175"/>
    </row>
    <row r="23" spans="1:10" ht="260.10000000000002" customHeight="1">
      <c r="A23" s="158"/>
      <c r="B23" s="116"/>
      <c r="C23" s="107"/>
      <c r="D23" s="107"/>
      <c r="E23" s="107"/>
      <c r="F23" s="106"/>
      <c r="G23" s="159"/>
      <c r="H23" s="163"/>
      <c r="I23" s="163"/>
      <c r="J23" s="157"/>
    </row>
    <row r="24" spans="1:10" s="122" customFormat="1" ht="21" customHeight="1">
      <c r="A24" s="158"/>
      <c r="B24" s="134"/>
      <c r="C24" s="135"/>
      <c r="D24" s="215" t="s">
        <v>886</v>
      </c>
      <c r="E24" s="215" t="s">
        <v>887</v>
      </c>
      <c r="F24" s="135"/>
      <c r="G24" s="159"/>
      <c r="H24" s="160"/>
      <c r="I24" s="160"/>
      <c r="J24" s="217" t="s">
        <v>808</v>
      </c>
    </row>
    <row r="25" spans="1:10" s="122" customFormat="1">
      <c r="A25" s="161" t="s">
        <v>878</v>
      </c>
      <c r="B25" s="123" t="s">
        <v>1549</v>
      </c>
      <c r="C25" s="124" t="s">
        <v>779</v>
      </c>
      <c r="D25" s="216"/>
      <c r="E25" s="216"/>
      <c r="F25" s="124" t="s">
        <v>889</v>
      </c>
      <c r="G25" s="159"/>
      <c r="H25" s="160"/>
      <c r="I25" s="160"/>
      <c r="J25" s="218"/>
    </row>
    <row r="26" spans="1:10">
      <c r="A26" s="162">
        <v>16</v>
      </c>
      <c r="B26" s="125">
        <v>16</v>
      </c>
      <c r="C26" s="129" t="s">
        <v>932</v>
      </c>
      <c r="D26" s="127" t="s">
        <v>933</v>
      </c>
      <c r="E26" s="127" t="s">
        <v>934</v>
      </c>
      <c r="F26" s="130">
        <v>1</v>
      </c>
      <c r="G26" s="159">
        <v>7.5600000000000001E-2</v>
      </c>
      <c r="H26" s="163"/>
      <c r="I26" s="163">
        <f t="shared" ref="I26:I35" si="2">G26*H26</f>
        <v>0</v>
      </c>
      <c r="J26" s="157">
        <f t="shared" ref="J26:J35" si="3">ROUNDUP(G26*1.32*2.55,2)</f>
        <v>0.26</v>
      </c>
    </row>
    <row r="27" spans="1:10">
      <c r="A27" s="162">
        <v>17</v>
      </c>
      <c r="B27" s="125">
        <v>17</v>
      </c>
      <c r="C27" s="129" t="s">
        <v>935</v>
      </c>
      <c r="D27" s="127" t="s">
        <v>936</v>
      </c>
      <c r="E27" s="127" t="s">
        <v>912</v>
      </c>
      <c r="F27" s="130">
        <v>3</v>
      </c>
      <c r="G27" s="159">
        <v>4.0645161290322578E-2</v>
      </c>
      <c r="H27" s="163"/>
      <c r="I27" s="163">
        <f t="shared" si="2"/>
        <v>0</v>
      </c>
      <c r="J27" s="157">
        <f t="shared" si="3"/>
        <v>0.14000000000000001</v>
      </c>
    </row>
    <row r="28" spans="1:10">
      <c r="A28" s="162">
        <v>18</v>
      </c>
      <c r="B28" s="125">
        <v>18</v>
      </c>
      <c r="C28" s="129">
        <v>96006012</v>
      </c>
      <c r="D28" s="127" t="s">
        <v>937</v>
      </c>
      <c r="E28" s="127" t="s">
        <v>938</v>
      </c>
      <c r="F28" s="130">
        <v>1</v>
      </c>
      <c r="G28" s="159">
        <v>2.1541935483870966E-2</v>
      </c>
      <c r="H28" s="163"/>
      <c r="I28" s="163">
        <f t="shared" si="2"/>
        <v>0</v>
      </c>
      <c r="J28" s="157">
        <f t="shared" si="3"/>
        <v>0.08</v>
      </c>
    </row>
    <row r="29" spans="1:10">
      <c r="A29" s="162">
        <v>19</v>
      </c>
      <c r="B29" s="125">
        <v>19</v>
      </c>
      <c r="C29" s="129">
        <v>96006025</v>
      </c>
      <c r="D29" s="127" t="s">
        <v>937</v>
      </c>
      <c r="E29" s="127" t="s">
        <v>939</v>
      </c>
      <c r="F29" s="130">
        <v>2</v>
      </c>
      <c r="G29" s="159">
        <v>1.3006451612903229E-2</v>
      </c>
      <c r="H29" s="163"/>
      <c r="I29" s="163">
        <f t="shared" si="2"/>
        <v>0</v>
      </c>
      <c r="J29" s="157">
        <f t="shared" si="3"/>
        <v>0.05</v>
      </c>
    </row>
    <row r="30" spans="1:10">
      <c r="A30" s="162">
        <v>20</v>
      </c>
      <c r="B30" s="125">
        <v>20</v>
      </c>
      <c r="C30" s="129" t="s">
        <v>940</v>
      </c>
      <c r="D30" s="112" t="s">
        <v>941</v>
      </c>
      <c r="E30" s="127" t="s">
        <v>942</v>
      </c>
      <c r="F30" s="130">
        <v>2</v>
      </c>
      <c r="G30" s="159">
        <v>3.0890322580645155E-2</v>
      </c>
      <c r="H30" s="163"/>
      <c r="I30" s="163">
        <f t="shared" si="2"/>
        <v>0</v>
      </c>
      <c r="J30" s="157">
        <f t="shared" si="3"/>
        <v>0.11</v>
      </c>
    </row>
    <row r="31" spans="1:10">
      <c r="A31" s="162">
        <v>21</v>
      </c>
      <c r="B31" s="125">
        <v>21</v>
      </c>
      <c r="C31" s="129" t="s">
        <v>943</v>
      </c>
      <c r="D31" s="127" t="s">
        <v>944</v>
      </c>
      <c r="E31" s="127" t="s">
        <v>945</v>
      </c>
      <c r="F31" s="130">
        <v>1</v>
      </c>
      <c r="G31" s="159">
        <v>2.3225806451612898E-2</v>
      </c>
      <c r="H31" s="163"/>
      <c r="I31" s="163">
        <f t="shared" si="2"/>
        <v>0</v>
      </c>
      <c r="J31" s="157">
        <f t="shared" si="3"/>
        <v>0.08</v>
      </c>
    </row>
    <row r="32" spans="1:10">
      <c r="A32" s="162">
        <v>22</v>
      </c>
      <c r="B32" s="125">
        <v>22</v>
      </c>
      <c r="C32" s="129">
        <v>100706000</v>
      </c>
      <c r="D32" s="127" t="s">
        <v>946</v>
      </c>
      <c r="E32" s="127" t="s">
        <v>947</v>
      </c>
      <c r="F32" s="130">
        <v>2</v>
      </c>
      <c r="G32" s="159">
        <v>5.8064516129032245E-3</v>
      </c>
      <c r="H32" s="163"/>
      <c r="I32" s="163">
        <f t="shared" si="2"/>
        <v>0</v>
      </c>
      <c r="J32" s="157">
        <f t="shared" si="3"/>
        <v>0.02</v>
      </c>
    </row>
    <row r="33" spans="1:10">
      <c r="A33" s="162">
        <v>23</v>
      </c>
      <c r="B33" s="125">
        <v>23</v>
      </c>
      <c r="C33" s="129">
        <v>97010020</v>
      </c>
      <c r="D33" s="127" t="s">
        <v>948</v>
      </c>
      <c r="E33" s="127" t="s">
        <v>949</v>
      </c>
      <c r="F33" s="130">
        <v>2</v>
      </c>
      <c r="G33" s="159">
        <v>9.7548387096774176E-3</v>
      </c>
      <c r="H33" s="163"/>
      <c r="I33" s="163">
        <f t="shared" si="2"/>
        <v>0</v>
      </c>
      <c r="J33" s="157">
        <f t="shared" si="3"/>
        <v>0.04</v>
      </c>
    </row>
    <row r="34" spans="1:10">
      <c r="A34" s="162">
        <v>24</v>
      </c>
      <c r="B34" s="125">
        <v>24</v>
      </c>
      <c r="C34" s="129">
        <v>578906028</v>
      </c>
      <c r="D34" s="127" t="s">
        <v>950</v>
      </c>
      <c r="E34" s="127" t="s">
        <v>951</v>
      </c>
      <c r="F34" s="130">
        <v>3</v>
      </c>
      <c r="G34" s="159">
        <v>1.3006451612903229E-2</v>
      </c>
      <c r="H34" s="163"/>
      <c r="I34" s="163">
        <f t="shared" si="2"/>
        <v>0</v>
      </c>
      <c r="J34" s="157">
        <f t="shared" si="3"/>
        <v>0.05</v>
      </c>
    </row>
    <row r="35" spans="1:10" ht="13.5" thickBot="1">
      <c r="A35" s="164">
        <v>25</v>
      </c>
      <c r="B35" s="165">
        <v>25</v>
      </c>
      <c r="C35" s="166" t="s">
        <v>952</v>
      </c>
      <c r="D35" s="167" t="s">
        <v>953</v>
      </c>
      <c r="E35" s="167" t="s">
        <v>954</v>
      </c>
      <c r="F35" s="168">
        <v>1</v>
      </c>
      <c r="G35" s="169">
        <v>1.4225806451612903</v>
      </c>
      <c r="H35" s="170"/>
      <c r="I35" s="170">
        <f t="shared" si="2"/>
        <v>0</v>
      </c>
      <c r="J35" s="171">
        <f t="shared" si="3"/>
        <v>4.79</v>
      </c>
    </row>
    <row r="36" spans="1:10" ht="13.5" thickBot="1">
      <c r="B36" s="176"/>
      <c r="C36" s="143"/>
      <c r="D36" s="143"/>
      <c r="E36" s="143"/>
      <c r="F36" s="176"/>
      <c r="J36" s="172"/>
    </row>
    <row r="37" spans="1:10">
      <c r="A37" s="148"/>
      <c r="B37" s="149" t="s">
        <v>955</v>
      </c>
      <c r="C37" s="150"/>
      <c r="D37" s="151" t="s">
        <v>956</v>
      </c>
      <c r="E37" s="151" t="str">
        <f>D37</f>
        <v>РАСПРЕДЕЛИТЕЛЬНЫЙ ВАЛ И КЛАПАНЫ</v>
      </c>
      <c r="F37" s="152"/>
      <c r="G37" s="153"/>
      <c r="H37" s="154"/>
      <c r="I37" s="154"/>
      <c r="J37" s="175"/>
    </row>
    <row r="38" spans="1:10" ht="268.5" customHeight="1">
      <c r="A38" s="158"/>
      <c r="B38" s="116"/>
      <c r="C38" s="107"/>
      <c r="D38" s="107"/>
      <c r="E38" s="107"/>
      <c r="F38" s="106"/>
      <c r="G38" s="159"/>
      <c r="H38" s="163"/>
      <c r="I38" s="163"/>
      <c r="J38" s="157"/>
    </row>
    <row r="39" spans="1:10" s="122" customFormat="1" ht="21" customHeight="1">
      <c r="A39" s="158"/>
      <c r="B39" s="120"/>
      <c r="C39" s="121"/>
      <c r="D39" s="215" t="s">
        <v>886</v>
      </c>
      <c r="E39" s="215" t="s">
        <v>887</v>
      </c>
      <c r="F39" s="121"/>
      <c r="G39" s="159"/>
      <c r="H39" s="160"/>
      <c r="I39" s="160"/>
      <c r="J39" s="217" t="s">
        <v>808</v>
      </c>
    </row>
    <row r="40" spans="1:10" s="122" customFormat="1">
      <c r="A40" s="161" t="s">
        <v>878</v>
      </c>
      <c r="B40" s="123" t="s">
        <v>1549</v>
      </c>
      <c r="C40" s="124" t="s">
        <v>779</v>
      </c>
      <c r="D40" s="216"/>
      <c r="E40" s="216"/>
      <c r="F40" s="124" t="s">
        <v>889</v>
      </c>
      <c r="G40" s="159"/>
      <c r="H40" s="160"/>
      <c r="I40" s="160"/>
      <c r="J40" s="218"/>
    </row>
    <row r="41" spans="1:10">
      <c r="A41" s="162">
        <v>26</v>
      </c>
      <c r="B41" s="125">
        <v>1</v>
      </c>
      <c r="C41" s="128" t="s">
        <v>957</v>
      </c>
      <c r="D41" s="128" t="s">
        <v>958</v>
      </c>
      <c r="E41" s="128" t="s">
        <v>959</v>
      </c>
      <c r="F41" s="125">
        <v>1</v>
      </c>
      <c r="G41" s="159">
        <v>0.1320967741935484</v>
      </c>
      <c r="H41" s="163"/>
      <c r="I41" s="163">
        <f t="shared" ref="I41:I55" si="4">G41*H41</f>
        <v>0</v>
      </c>
      <c r="J41" s="157">
        <f t="shared" ref="J41:J55" si="5">ROUNDUP(G41*1.32*2.55,2)</f>
        <v>0.45</v>
      </c>
    </row>
    <row r="42" spans="1:10">
      <c r="A42" s="162">
        <v>27</v>
      </c>
      <c r="B42" s="125">
        <v>3</v>
      </c>
      <c r="C42" s="127" t="s">
        <v>960</v>
      </c>
      <c r="D42" s="127" t="s">
        <v>961</v>
      </c>
      <c r="E42" s="127" t="s">
        <v>962</v>
      </c>
      <c r="F42" s="125">
        <v>1</v>
      </c>
      <c r="G42" s="159">
        <v>1.6451612903225805</v>
      </c>
      <c r="H42" s="163"/>
      <c r="I42" s="163">
        <f t="shared" si="4"/>
        <v>0</v>
      </c>
      <c r="J42" s="157">
        <f t="shared" si="5"/>
        <v>5.54</v>
      </c>
    </row>
    <row r="43" spans="1:10">
      <c r="A43" s="162">
        <v>28</v>
      </c>
      <c r="B43" s="125">
        <v>4</v>
      </c>
      <c r="C43" s="127" t="s">
        <v>963</v>
      </c>
      <c r="D43" s="127" t="s">
        <v>964</v>
      </c>
      <c r="E43" s="127" t="s">
        <v>965</v>
      </c>
      <c r="F43" s="125">
        <v>1</v>
      </c>
      <c r="G43" s="159">
        <v>0.65032258064516135</v>
      </c>
      <c r="H43" s="163"/>
      <c r="I43" s="163">
        <f t="shared" si="4"/>
        <v>0</v>
      </c>
      <c r="J43" s="157">
        <f t="shared" si="5"/>
        <v>2.19</v>
      </c>
    </row>
    <row r="44" spans="1:10">
      <c r="A44" s="162">
        <v>29</v>
      </c>
      <c r="B44" s="125">
        <v>5</v>
      </c>
      <c r="C44" s="127" t="s">
        <v>966</v>
      </c>
      <c r="D44" s="127" t="s">
        <v>967</v>
      </c>
      <c r="E44" s="127" t="s">
        <v>968</v>
      </c>
      <c r="F44" s="130">
        <v>2</v>
      </c>
      <c r="G44" s="159">
        <v>0.65032258064516135</v>
      </c>
      <c r="H44" s="163"/>
      <c r="I44" s="163">
        <f t="shared" si="4"/>
        <v>0</v>
      </c>
      <c r="J44" s="157">
        <f t="shared" si="5"/>
        <v>2.19</v>
      </c>
    </row>
    <row r="45" spans="1:10">
      <c r="A45" s="162">
        <v>30</v>
      </c>
      <c r="B45" s="125">
        <v>6</v>
      </c>
      <c r="C45" s="127" t="s">
        <v>969</v>
      </c>
      <c r="D45" s="127" t="s">
        <v>970</v>
      </c>
      <c r="E45" s="127" t="s">
        <v>971</v>
      </c>
      <c r="F45" s="130">
        <v>1</v>
      </c>
      <c r="G45" s="159">
        <v>0.47758064516129034</v>
      </c>
      <c r="H45" s="163"/>
      <c r="I45" s="163">
        <f t="shared" si="4"/>
        <v>0</v>
      </c>
      <c r="J45" s="157">
        <f t="shared" si="5"/>
        <v>1.61</v>
      </c>
    </row>
    <row r="46" spans="1:10">
      <c r="A46" s="162">
        <v>31</v>
      </c>
      <c r="B46" s="125">
        <v>7</v>
      </c>
      <c r="C46" s="127" t="s">
        <v>972</v>
      </c>
      <c r="D46" s="127" t="s">
        <v>973</v>
      </c>
      <c r="E46" s="127" t="s">
        <v>974</v>
      </c>
      <c r="F46" s="130">
        <v>1</v>
      </c>
      <c r="G46" s="159">
        <v>0.89032258064516112</v>
      </c>
      <c r="H46" s="163"/>
      <c r="I46" s="163">
        <f t="shared" si="4"/>
        <v>0</v>
      </c>
      <c r="J46" s="157">
        <f t="shared" si="5"/>
        <v>3</v>
      </c>
    </row>
    <row r="47" spans="1:10">
      <c r="A47" s="162">
        <v>32</v>
      </c>
      <c r="B47" s="125">
        <v>8</v>
      </c>
      <c r="C47" s="127" t="s">
        <v>975</v>
      </c>
      <c r="D47" s="127" t="s">
        <v>976</v>
      </c>
      <c r="E47" s="127" t="s">
        <v>977</v>
      </c>
      <c r="F47" s="130">
        <v>1</v>
      </c>
      <c r="G47" s="159">
        <v>9.1045161290322571E-2</v>
      </c>
      <c r="H47" s="163"/>
      <c r="I47" s="163">
        <f t="shared" si="4"/>
        <v>0</v>
      </c>
      <c r="J47" s="157">
        <f t="shared" si="5"/>
        <v>0.31</v>
      </c>
    </row>
    <row r="48" spans="1:10">
      <c r="A48" s="162">
        <v>33</v>
      </c>
      <c r="B48" s="125">
        <v>9</v>
      </c>
      <c r="C48" s="127" t="s">
        <v>978</v>
      </c>
      <c r="D48" s="127" t="s">
        <v>979</v>
      </c>
      <c r="E48" s="127" t="s">
        <v>980</v>
      </c>
      <c r="F48" s="130">
        <v>2</v>
      </c>
      <c r="G48" s="159">
        <v>0.33532258064516124</v>
      </c>
      <c r="H48" s="163"/>
      <c r="I48" s="163">
        <f t="shared" si="4"/>
        <v>0</v>
      </c>
      <c r="J48" s="157">
        <f t="shared" si="5"/>
        <v>1.1300000000000001</v>
      </c>
    </row>
    <row r="49" spans="1:10">
      <c r="A49" s="162">
        <v>34</v>
      </c>
      <c r="B49" s="125">
        <v>10</v>
      </c>
      <c r="C49" s="127" t="s">
        <v>981</v>
      </c>
      <c r="D49" s="127" t="s">
        <v>982</v>
      </c>
      <c r="E49" s="127" t="s">
        <v>983</v>
      </c>
      <c r="F49" s="130">
        <v>1</v>
      </c>
      <c r="G49" s="159">
        <v>0.9246774193548386</v>
      </c>
      <c r="H49" s="163"/>
      <c r="I49" s="163">
        <f t="shared" si="4"/>
        <v>0</v>
      </c>
      <c r="J49" s="157">
        <f t="shared" si="5"/>
        <v>3.1199999999999997</v>
      </c>
    </row>
    <row r="50" spans="1:10">
      <c r="A50" s="162">
        <v>35</v>
      </c>
      <c r="B50" s="125">
        <v>11</v>
      </c>
      <c r="C50" s="127" t="s">
        <v>984</v>
      </c>
      <c r="D50" s="127" t="s">
        <v>985</v>
      </c>
      <c r="E50" s="127" t="s">
        <v>986</v>
      </c>
      <c r="F50" s="130">
        <v>1</v>
      </c>
      <c r="G50" s="159">
        <v>0.9246774193548386</v>
      </c>
      <c r="H50" s="163"/>
      <c r="I50" s="163">
        <f t="shared" si="4"/>
        <v>0</v>
      </c>
      <c r="J50" s="157">
        <f t="shared" si="5"/>
        <v>3.1199999999999997</v>
      </c>
    </row>
    <row r="51" spans="1:10">
      <c r="A51" s="162">
        <v>36</v>
      </c>
      <c r="B51" s="125">
        <v>12</v>
      </c>
      <c r="C51" s="127" t="s">
        <v>987</v>
      </c>
      <c r="D51" s="127" t="s">
        <v>988</v>
      </c>
      <c r="E51" s="127" t="s">
        <v>989</v>
      </c>
      <c r="F51" s="130">
        <v>2</v>
      </c>
      <c r="G51" s="159">
        <v>0.1707096774193548</v>
      </c>
      <c r="H51" s="163"/>
      <c r="I51" s="163">
        <f t="shared" si="4"/>
        <v>0</v>
      </c>
      <c r="J51" s="157">
        <f t="shared" si="5"/>
        <v>0.57999999999999996</v>
      </c>
    </row>
    <row r="52" spans="1:10">
      <c r="A52" s="162">
        <v>37</v>
      </c>
      <c r="B52" s="125">
        <v>13</v>
      </c>
      <c r="C52" s="127" t="s">
        <v>990</v>
      </c>
      <c r="D52" s="127" t="s">
        <v>991</v>
      </c>
      <c r="E52" s="127" t="s">
        <v>992</v>
      </c>
      <c r="F52" s="130">
        <v>2</v>
      </c>
      <c r="G52" s="159">
        <v>9.1045161290322571E-2</v>
      </c>
      <c r="H52" s="163"/>
      <c r="I52" s="163">
        <f t="shared" si="4"/>
        <v>0</v>
      </c>
      <c r="J52" s="157">
        <f t="shared" si="5"/>
        <v>0.31</v>
      </c>
    </row>
    <row r="53" spans="1:10">
      <c r="A53" s="162">
        <v>38</v>
      </c>
      <c r="B53" s="125">
        <v>14</v>
      </c>
      <c r="C53" s="127" t="s">
        <v>993</v>
      </c>
      <c r="D53" s="127" t="s">
        <v>994</v>
      </c>
      <c r="E53" s="177" t="s">
        <v>995</v>
      </c>
      <c r="F53" s="130">
        <v>2</v>
      </c>
      <c r="G53" s="159">
        <v>9.8361290322580633E-2</v>
      </c>
      <c r="H53" s="163"/>
      <c r="I53" s="163">
        <f t="shared" si="4"/>
        <v>0</v>
      </c>
      <c r="J53" s="157">
        <f t="shared" si="5"/>
        <v>0.34</v>
      </c>
    </row>
    <row r="54" spans="1:10">
      <c r="A54" s="162">
        <v>39</v>
      </c>
      <c r="B54" s="125">
        <v>15</v>
      </c>
      <c r="C54" s="127" t="s">
        <v>996</v>
      </c>
      <c r="D54" s="127" t="s">
        <v>997</v>
      </c>
      <c r="E54" s="127" t="s">
        <v>998</v>
      </c>
      <c r="F54" s="130">
        <v>2</v>
      </c>
      <c r="G54" s="159">
        <v>3.2922580645161292E-2</v>
      </c>
      <c r="H54" s="163"/>
      <c r="I54" s="163">
        <f t="shared" si="4"/>
        <v>0</v>
      </c>
      <c r="J54" s="157">
        <f t="shared" si="5"/>
        <v>0.12</v>
      </c>
    </row>
    <row r="55" spans="1:10" ht="13.5" thickBot="1">
      <c r="A55" s="164">
        <v>40</v>
      </c>
      <c r="B55" s="165">
        <v>16</v>
      </c>
      <c r="C55" s="167" t="s">
        <v>999</v>
      </c>
      <c r="D55" s="167" t="s">
        <v>1000</v>
      </c>
      <c r="E55" s="167" t="s">
        <v>1001</v>
      </c>
      <c r="F55" s="168">
        <v>2</v>
      </c>
      <c r="G55" s="169">
        <v>2.1948387096774193E-2</v>
      </c>
      <c r="H55" s="170"/>
      <c r="I55" s="170">
        <f t="shared" si="4"/>
        <v>0</v>
      </c>
      <c r="J55" s="171">
        <f t="shared" si="5"/>
        <v>0.08</v>
      </c>
    </row>
    <row r="56" spans="1:10" ht="13.5" thickBot="1">
      <c r="A56" s="178"/>
      <c r="B56" s="146"/>
      <c r="C56" s="112"/>
      <c r="D56" s="112"/>
      <c r="E56" s="112"/>
      <c r="F56" s="113"/>
      <c r="G56" s="159"/>
      <c r="H56" s="163"/>
      <c r="I56" s="163"/>
      <c r="J56" s="179"/>
    </row>
    <row r="57" spans="1:10">
      <c r="A57" s="180"/>
      <c r="B57" s="149" t="s">
        <v>955</v>
      </c>
      <c r="C57" s="150"/>
      <c r="D57" s="151" t="s">
        <v>956</v>
      </c>
      <c r="E57" s="151" t="str">
        <f>D57</f>
        <v>РАСПРЕДЕЛИТЕЛЬНЫЙ ВАЛ И КЛАПАНЫ</v>
      </c>
      <c r="F57" s="152"/>
      <c r="G57" s="153"/>
      <c r="H57" s="154"/>
      <c r="I57" s="154"/>
      <c r="J57" s="175"/>
    </row>
    <row r="58" spans="1:10" ht="265.5" customHeight="1">
      <c r="A58" s="158"/>
      <c r="B58" s="116"/>
      <c r="C58" s="107"/>
      <c r="D58" s="107"/>
      <c r="E58" s="107"/>
      <c r="F58" s="106"/>
      <c r="G58" s="159"/>
      <c r="H58" s="163"/>
      <c r="I58" s="163"/>
      <c r="J58" s="157"/>
    </row>
    <row r="59" spans="1:10" s="122" customFormat="1" ht="21" customHeight="1">
      <c r="A59" s="158"/>
      <c r="B59" s="120"/>
      <c r="C59" s="121"/>
      <c r="D59" s="215" t="s">
        <v>886</v>
      </c>
      <c r="E59" s="215" t="s">
        <v>887</v>
      </c>
      <c r="F59" s="121"/>
      <c r="G59" s="159"/>
      <c r="H59" s="160"/>
      <c r="I59" s="160"/>
      <c r="J59" s="217" t="s">
        <v>808</v>
      </c>
    </row>
    <row r="60" spans="1:10" s="122" customFormat="1">
      <c r="A60" s="161" t="s">
        <v>878</v>
      </c>
      <c r="B60" s="123" t="s">
        <v>1549</v>
      </c>
      <c r="C60" s="124" t="s">
        <v>779</v>
      </c>
      <c r="D60" s="216"/>
      <c r="E60" s="216"/>
      <c r="F60" s="124" t="s">
        <v>889</v>
      </c>
      <c r="G60" s="159"/>
      <c r="H60" s="160"/>
      <c r="I60" s="160"/>
      <c r="J60" s="218"/>
    </row>
    <row r="61" spans="1:10">
      <c r="A61" s="162">
        <v>41</v>
      </c>
      <c r="B61" s="125">
        <v>17</v>
      </c>
      <c r="C61" s="127" t="s">
        <v>1002</v>
      </c>
      <c r="D61" s="127" t="s">
        <v>1003</v>
      </c>
      <c r="E61" s="127" t="s">
        <v>1004</v>
      </c>
      <c r="F61" s="130">
        <v>4</v>
      </c>
      <c r="G61" s="159">
        <v>4.6945161290322578E-2</v>
      </c>
      <c r="H61" s="163"/>
      <c r="I61" s="163">
        <f t="shared" ref="I61:I71" si="6">G61*H61</f>
        <v>0</v>
      </c>
      <c r="J61" s="157">
        <f t="shared" ref="J61:J71" si="7">ROUNDUP(G61*1.32*2.55,2)</f>
        <v>0.16</v>
      </c>
    </row>
    <row r="62" spans="1:10">
      <c r="A62" s="162">
        <v>42</v>
      </c>
      <c r="B62" s="125">
        <v>18</v>
      </c>
      <c r="C62" s="127" t="s">
        <v>1005</v>
      </c>
      <c r="D62" s="127" t="s">
        <v>1006</v>
      </c>
      <c r="E62" s="127" t="s">
        <v>1007</v>
      </c>
      <c r="F62" s="130">
        <v>2</v>
      </c>
      <c r="G62" s="159">
        <v>5.8064516129032245E-3</v>
      </c>
      <c r="H62" s="163"/>
      <c r="I62" s="163">
        <f t="shared" si="6"/>
        <v>0</v>
      </c>
      <c r="J62" s="157">
        <f t="shared" si="7"/>
        <v>0.02</v>
      </c>
    </row>
    <row r="63" spans="1:10">
      <c r="A63" s="162">
        <v>43</v>
      </c>
      <c r="B63" s="125">
        <v>19</v>
      </c>
      <c r="C63" s="129">
        <v>578308028</v>
      </c>
      <c r="D63" s="127" t="s">
        <v>1008</v>
      </c>
      <c r="E63" s="127" t="s">
        <v>1009</v>
      </c>
      <c r="F63" s="130">
        <v>3</v>
      </c>
      <c r="G63" s="159">
        <v>2.7435483870967742E-2</v>
      </c>
      <c r="H63" s="163"/>
      <c r="I63" s="163">
        <f t="shared" si="6"/>
        <v>0</v>
      </c>
      <c r="J63" s="157">
        <f t="shared" si="7"/>
        <v>9.9999999999999992E-2</v>
      </c>
    </row>
    <row r="64" spans="1:10">
      <c r="A64" s="162">
        <v>44</v>
      </c>
      <c r="B64" s="125">
        <v>20</v>
      </c>
      <c r="C64" s="127" t="s">
        <v>1010</v>
      </c>
      <c r="D64" s="127" t="s">
        <v>1011</v>
      </c>
      <c r="E64" s="127" t="s">
        <v>1012</v>
      </c>
      <c r="F64" s="130">
        <v>2</v>
      </c>
      <c r="G64" s="159">
        <v>5.8064516129032245E-3</v>
      </c>
      <c r="H64" s="163"/>
      <c r="I64" s="163">
        <f t="shared" si="6"/>
        <v>0</v>
      </c>
      <c r="J64" s="157">
        <f t="shared" si="7"/>
        <v>0.02</v>
      </c>
    </row>
    <row r="65" spans="1:10">
      <c r="A65" s="162">
        <v>45</v>
      </c>
      <c r="B65" s="125">
        <v>21</v>
      </c>
      <c r="C65" s="127" t="s">
        <v>1013</v>
      </c>
      <c r="D65" s="127" t="s">
        <v>1014</v>
      </c>
      <c r="E65" s="127" t="s">
        <v>928</v>
      </c>
      <c r="F65" s="130">
        <v>1</v>
      </c>
      <c r="G65" s="159">
        <v>8.1290322580645172E-3</v>
      </c>
      <c r="H65" s="163"/>
      <c r="I65" s="163">
        <f t="shared" si="6"/>
        <v>0</v>
      </c>
      <c r="J65" s="157">
        <f t="shared" si="7"/>
        <v>0.03</v>
      </c>
    </row>
    <row r="66" spans="1:10">
      <c r="A66" s="162">
        <v>46</v>
      </c>
      <c r="B66" s="125">
        <v>22</v>
      </c>
      <c r="C66" s="127" t="s">
        <v>1015</v>
      </c>
      <c r="D66" s="127" t="s">
        <v>927</v>
      </c>
      <c r="E66" s="127" t="s">
        <v>928</v>
      </c>
      <c r="F66" s="130">
        <v>3</v>
      </c>
      <c r="G66" s="159">
        <v>8.1290322580645172E-3</v>
      </c>
      <c r="H66" s="163"/>
      <c r="I66" s="163">
        <f t="shared" si="6"/>
        <v>0</v>
      </c>
      <c r="J66" s="157">
        <f t="shared" si="7"/>
        <v>0.03</v>
      </c>
    </row>
    <row r="67" spans="1:10">
      <c r="A67" s="162">
        <v>47</v>
      </c>
      <c r="B67" s="130">
        <v>23</v>
      </c>
      <c r="C67" s="127" t="s">
        <v>1016</v>
      </c>
      <c r="D67" s="127" t="s">
        <v>1017</v>
      </c>
      <c r="E67" s="127" t="s">
        <v>928</v>
      </c>
      <c r="F67" s="130">
        <v>1</v>
      </c>
      <c r="G67" s="159">
        <v>5.0603225806451609E-2</v>
      </c>
      <c r="H67" s="163"/>
      <c r="I67" s="163">
        <f t="shared" si="6"/>
        <v>0</v>
      </c>
      <c r="J67" s="157">
        <f t="shared" si="7"/>
        <v>0.18000000000000002</v>
      </c>
    </row>
    <row r="68" spans="1:10">
      <c r="A68" s="162">
        <v>48</v>
      </c>
      <c r="B68" s="130">
        <v>24</v>
      </c>
      <c r="C68" s="127" t="s">
        <v>1018</v>
      </c>
      <c r="D68" s="136" t="s">
        <v>1019</v>
      </c>
      <c r="E68" s="127" t="s">
        <v>1020</v>
      </c>
      <c r="F68" s="130">
        <v>1</v>
      </c>
      <c r="G68" s="159">
        <v>9.6774193548387084E-3</v>
      </c>
      <c r="H68" s="163"/>
      <c r="I68" s="163">
        <f t="shared" si="6"/>
        <v>0</v>
      </c>
      <c r="J68" s="157">
        <f t="shared" si="7"/>
        <v>0.04</v>
      </c>
    </row>
    <row r="69" spans="1:10">
      <c r="A69" s="162">
        <v>49</v>
      </c>
      <c r="B69" s="130">
        <v>25</v>
      </c>
      <c r="C69" s="127" t="s">
        <v>1021</v>
      </c>
      <c r="D69" s="127" t="s">
        <v>1022</v>
      </c>
      <c r="E69" s="127" t="s">
        <v>1023</v>
      </c>
      <c r="F69" s="130">
        <v>1</v>
      </c>
      <c r="G69" s="159">
        <v>9.6774193548387084E-3</v>
      </c>
      <c r="H69" s="163"/>
      <c r="I69" s="163">
        <f t="shared" si="6"/>
        <v>0</v>
      </c>
      <c r="J69" s="157">
        <f t="shared" si="7"/>
        <v>0.04</v>
      </c>
    </row>
    <row r="70" spans="1:10">
      <c r="A70" s="162">
        <v>50</v>
      </c>
      <c r="B70" s="130">
        <v>26</v>
      </c>
      <c r="C70" s="127" t="s">
        <v>1024</v>
      </c>
      <c r="D70" s="127" t="s">
        <v>1025</v>
      </c>
      <c r="E70" s="127" t="s">
        <v>1026</v>
      </c>
      <c r="F70" s="130">
        <v>1</v>
      </c>
      <c r="G70" s="159">
        <v>3.6783870967741931E-2</v>
      </c>
      <c r="H70" s="163"/>
      <c r="I70" s="163">
        <f t="shared" si="6"/>
        <v>0</v>
      </c>
      <c r="J70" s="157">
        <f t="shared" si="7"/>
        <v>0.13</v>
      </c>
    </row>
    <row r="71" spans="1:10" ht="13.5" thickBot="1">
      <c r="A71" s="164">
        <v>51</v>
      </c>
      <c r="B71" s="168">
        <v>27</v>
      </c>
      <c r="C71" s="166">
        <v>96006012</v>
      </c>
      <c r="D71" s="167" t="s">
        <v>1027</v>
      </c>
      <c r="E71" s="167" t="s">
        <v>938</v>
      </c>
      <c r="F71" s="168">
        <v>1</v>
      </c>
      <c r="G71" s="169">
        <v>2.1541935483870966E-2</v>
      </c>
      <c r="H71" s="170"/>
      <c r="I71" s="170">
        <f t="shared" si="6"/>
        <v>0</v>
      </c>
      <c r="J71" s="171">
        <f t="shared" si="7"/>
        <v>0.08</v>
      </c>
    </row>
    <row r="72" spans="1:10" ht="13.5" thickBot="1">
      <c r="B72" s="176"/>
      <c r="C72" s="181"/>
      <c r="D72" s="182"/>
      <c r="E72" s="182"/>
      <c r="F72" s="183"/>
      <c r="J72" s="184"/>
    </row>
    <row r="73" spans="1:10">
      <c r="A73" s="148"/>
      <c r="B73" s="149" t="s">
        <v>1028</v>
      </c>
      <c r="C73" s="150"/>
      <c r="D73" s="151" t="s">
        <v>1029</v>
      </c>
      <c r="E73" s="151" t="str">
        <f>D73</f>
        <v>КРЫШКА КАРТЕРА ПРАВАЯ</v>
      </c>
      <c r="F73" s="152"/>
      <c r="G73" s="153"/>
      <c r="H73" s="154"/>
      <c r="I73" s="154"/>
      <c r="J73" s="175"/>
    </row>
    <row r="74" spans="1:10" ht="243.75" customHeight="1">
      <c r="A74" s="158"/>
      <c r="B74" s="116"/>
      <c r="C74" s="107"/>
      <c r="D74" s="107"/>
      <c r="E74" s="107"/>
      <c r="F74" s="106"/>
      <c r="G74" s="159"/>
      <c r="H74" s="163"/>
      <c r="I74" s="163"/>
      <c r="J74" s="157"/>
    </row>
    <row r="75" spans="1:10" s="122" customFormat="1" ht="21" customHeight="1">
      <c r="A75" s="158"/>
      <c r="B75" s="120"/>
      <c r="C75" s="121"/>
      <c r="D75" s="215" t="s">
        <v>886</v>
      </c>
      <c r="E75" s="215" t="s">
        <v>887</v>
      </c>
      <c r="F75" s="121"/>
      <c r="G75" s="159"/>
      <c r="H75" s="160"/>
      <c r="I75" s="160"/>
      <c r="J75" s="217" t="s">
        <v>808</v>
      </c>
    </row>
    <row r="76" spans="1:10" s="122" customFormat="1">
      <c r="A76" s="161" t="s">
        <v>878</v>
      </c>
      <c r="B76" s="123" t="s">
        <v>1549</v>
      </c>
      <c r="C76" s="124" t="s">
        <v>779</v>
      </c>
      <c r="D76" s="216"/>
      <c r="E76" s="216"/>
      <c r="F76" s="124" t="s">
        <v>889</v>
      </c>
      <c r="G76" s="159"/>
      <c r="H76" s="160"/>
      <c r="I76" s="160"/>
      <c r="J76" s="218"/>
    </row>
    <row r="77" spans="1:10">
      <c r="A77" s="162">
        <v>51</v>
      </c>
      <c r="B77" s="125">
        <v>1</v>
      </c>
      <c r="C77" s="128" t="s">
        <v>1030</v>
      </c>
      <c r="D77" s="128" t="s">
        <v>1031</v>
      </c>
      <c r="E77" s="128" t="s">
        <v>1032</v>
      </c>
      <c r="F77" s="125">
        <v>1</v>
      </c>
      <c r="G77" s="159">
        <v>7.6507443870967737</v>
      </c>
      <c r="H77" s="163"/>
      <c r="I77" s="163">
        <f t="shared" ref="I77:I89" si="8">G77*H77</f>
        <v>0</v>
      </c>
      <c r="J77" s="157">
        <f t="shared" ref="J77:J89" si="9">ROUNDUP(G77*1.32*2.55,2)</f>
        <v>25.76</v>
      </c>
    </row>
    <row r="78" spans="1:10">
      <c r="A78" s="162">
        <v>52</v>
      </c>
      <c r="B78" s="130">
        <v>2</v>
      </c>
      <c r="C78" s="127" t="s">
        <v>1033</v>
      </c>
      <c r="D78" s="127" t="s">
        <v>1034</v>
      </c>
      <c r="E78" s="127" t="s">
        <v>1035</v>
      </c>
      <c r="F78" s="130">
        <v>1</v>
      </c>
      <c r="G78" s="159">
        <v>0.23879032258064517</v>
      </c>
      <c r="H78" s="163"/>
      <c r="I78" s="163">
        <f t="shared" si="8"/>
        <v>0</v>
      </c>
      <c r="J78" s="157">
        <f t="shared" si="9"/>
        <v>0.81</v>
      </c>
    </row>
    <row r="79" spans="1:10">
      <c r="A79" s="162">
        <v>53</v>
      </c>
      <c r="B79" s="130">
        <v>3</v>
      </c>
      <c r="C79" s="127" t="s">
        <v>1036</v>
      </c>
      <c r="D79" s="127" t="s">
        <v>1037</v>
      </c>
      <c r="E79" s="127" t="s">
        <v>1038</v>
      </c>
      <c r="F79" s="130">
        <v>1</v>
      </c>
      <c r="G79" s="159">
        <v>0.32109677419354843</v>
      </c>
      <c r="H79" s="163"/>
      <c r="I79" s="163">
        <f t="shared" si="8"/>
        <v>0</v>
      </c>
      <c r="J79" s="157">
        <f t="shared" si="9"/>
        <v>1.0900000000000001</v>
      </c>
    </row>
    <row r="80" spans="1:10">
      <c r="A80" s="162">
        <v>54</v>
      </c>
      <c r="B80" s="130">
        <v>4</v>
      </c>
      <c r="C80" s="129" t="s">
        <v>1039</v>
      </c>
      <c r="D80" s="127" t="s">
        <v>1040</v>
      </c>
      <c r="E80" s="127" t="s">
        <v>1041</v>
      </c>
      <c r="F80" s="130">
        <v>1</v>
      </c>
      <c r="G80" s="159">
        <v>3.61741935483871E-2</v>
      </c>
      <c r="H80" s="163"/>
      <c r="I80" s="163">
        <f t="shared" si="8"/>
        <v>0</v>
      </c>
      <c r="J80" s="157">
        <f t="shared" si="9"/>
        <v>0.13</v>
      </c>
    </row>
    <row r="81" spans="1:10">
      <c r="A81" s="162">
        <v>55</v>
      </c>
      <c r="B81" s="130">
        <v>5</v>
      </c>
      <c r="C81" s="129" t="s">
        <v>1042</v>
      </c>
      <c r="D81" s="127" t="s">
        <v>1043</v>
      </c>
      <c r="E81" s="127" t="s">
        <v>1044</v>
      </c>
      <c r="F81" s="130">
        <v>1</v>
      </c>
      <c r="G81" s="159">
        <v>0.24193548387096772</v>
      </c>
      <c r="H81" s="163"/>
      <c r="I81" s="163">
        <f t="shared" si="8"/>
        <v>0</v>
      </c>
      <c r="J81" s="157">
        <f t="shared" si="9"/>
        <v>0.82000000000000006</v>
      </c>
    </row>
    <row r="82" spans="1:10">
      <c r="A82" s="162">
        <v>56</v>
      </c>
      <c r="B82" s="130">
        <v>6</v>
      </c>
      <c r="C82" s="129" t="s">
        <v>1045</v>
      </c>
      <c r="D82" s="127" t="s">
        <v>1046</v>
      </c>
      <c r="E82" s="127" t="s">
        <v>977</v>
      </c>
      <c r="F82" s="130">
        <v>1</v>
      </c>
      <c r="G82" s="159">
        <v>1.9354838709677419E-3</v>
      </c>
      <c r="H82" s="163"/>
      <c r="I82" s="163">
        <f t="shared" si="8"/>
        <v>0</v>
      </c>
      <c r="J82" s="157">
        <f t="shared" si="9"/>
        <v>0.01</v>
      </c>
    </row>
    <row r="83" spans="1:10">
      <c r="A83" s="162">
        <v>57</v>
      </c>
      <c r="B83" s="130">
        <v>10</v>
      </c>
      <c r="C83" s="129" t="s">
        <v>1047</v>
      </c>
      <c r="D83" s="127" t="s">
        <v>1048</v>
      </c>
      <c r="E83" s="127" t="s">
        <v>1049</v>
      </c>
      <c r="F83" s="137">
        <v>1</v>
      </c>
      <c r="G83" s="159">
        <v>0.15628064516129034</v>
      </c>
      <c r="H83" s="163"/>
      <c r="I83" s="163">
        <f t="shared" si="8"/>
        <v>0</v>
      </c>
      <c r="J83" s="157">
        <f t="shared" si="9"/>
        <v>0.53</v>
      </c>
    </row>
    <row r="84" spans="1:10">
      <c r="A84" s="162">
        <v>58</v>
      </c>
      <c r="B84" s="130">
        <v>11</v>
      </c>
      <c r="C84" s="129" t="s">
        <v>1050</v>
      </c>
      <c r="D84" s="127" t="s">
        <v>1051</v>
      </c>
      <c r="E84" s="127" t="s">
        <v>1052</v>
      </c>
      <c r="F84" s="130">
        <v>2</v>
      </c>
      <c r="G84" s="159">
        <v>2.7841935483870966E-2</v>
      </c>
      <c r="H84" s="163"/>
      <c r="I84" s="163">
        <f t="shared" si="8"/>
        <v>0</v>
      </c>
      <c r="J84" s="157">
        <f t="shared" si="9"/>
        <v>9.9999999999999992E-2</v>
      </c>
    </row>
    <row r="85" spans="1:10">
      <c r="A85" s="162">
        <v>59</v>
      </c>
      <c r="B85" s="130">
        <v>12</v>
      </c>
      <c r="C85" s="129" t="s">
        <v>1053</v>
      </c>
      <c r="D85" s="127" t="s">
        <v>1054</v>
      </c>
      <c r="E85" s="127" t="s">
        <v>1055</v>
      </c>
      <c r="F85" s="130">
        <v>1</v>
      </c>
      <c r="G85" s="159">
        <v>7.7419354838709677E-3</v>
      </c>
      <c r="H85" s="163"/>
      <c r="I85" s="163">
        <f t="shared" si="8"/>
        <v>0</v>
      </c>
      <c r="J85" s="157">
        <f t="shared" si="9"/>
        <v>0.03</v>
      </c>
    </row>
    <row r="86" spans="1:10" s="138" customFormat="1">
      <c r="A86" s="162">
        <v>60</v>
      </c>
      <c r="B86" s="130">
        <v>13</v>
      </c>
      <c r="C86" s="129">
        <v>96006040</v>
      </c>
      <c r="D86" s="127" t="s">
        <v>1056</v>
      </c>
      <c r="E86" s="127" t="s">
        <v>1057</v>
      </c>
      <c r="F86" s="130">
        <v>10</v>
      </c>
      <c r="G86" s="159">
        <v>2.7435483870967742E-2</v>
      </c>
      <c r="H86" s="185"/>
      <c r="I86" s="163">
        <f t="shared" si="8"/>
        <v>0</v>
      </c>
      <c r="J86" s="157">
        <f t="shared" si="9"/>
        <v>9.9999999999999992E-2</v>
      </c>
    </row>
    <row r="87" spans="1:10">
      <c r="A87" s="162">
        <v>61</v>
      </c>
      <c r="B87" s="130">
        <v>14</v>
      </c>
      <c r="C87" s="129">
        <v>96006050</v>
      </c>
      <c r="D87" s="127" t="s">
        <v>1058</v>
      </c>
      <c r="E87" s="127" t="s">
        <v>1059</v>
      </c>
      <c r="F87" s="130">
        <v>1</v>
      </c>
      <c r="G87" s="159">
        <v>3.0890322580645155E-2</v>
      </c>
      <c r="H87" s="163"/>
      <c r="I87" s="163">
        <f t="shared" si="8"/>
        <v>0</v>
      </c>
      <c r="J87" s="157">
        <f t="shared" si="9"/>
        <v>0.11</v>
      </c>
    </row>
    <row r="88" spans="1:10">
      <c r="A88" s="162">
        <v>62</v>
      </c>
      <c r="B88" s="130">
        <v>16</v>
      </c>
      <c r="C88" s="129" t="s">
        <v>1060</v>
      </c>
      <c r="D88" s="127" t="s">
        <v>1061</v>
      </c>
      <c r="E88" s="127" t="s">
        <v>1062</v>
      </c>
      <c r="F88" s="130">
        <v>1</v>
      </c>
      <c r="G88" s="159">
        <v>2.1290322580645161E-2</v>
      </c>
      <c r="H88" s="163"/>
      <c r="I88" s="163">
        <f t="shared" si="8"/>
        <v>0</v>
      </c>
      <c r="J88" s="157">
        <f t="shared" si="9"/>
        <v>0.08</v>
      </c>
    </row>
    <row r="89" spans="1:10" ht="13.5" thickBot="1">
      <c r="A89" s="164">
        <v>63</v>
      </c>
      <c r="B89" s="168">
        <v>17</v>
      </c>
      <c r="C89" s="166">
        <v>97008014</v>
      </c>
      <c r="D89" s="167" t="s">
        <v>1063</v>
      </c>
      <c r="E89" s="167" t="s">
        <v>1064</v>
      </c>
      <c r="F89" s="168">
        <v>2</v>
      </c>
      <c r="G89" s="169">
        <v>9.7548387096774176E-3</v>
      </c>
      <c r="H89" s="170"/>
      <c r="I89" s="170">
        <f t="shared" si="8"/>
        <v>0</v>
      </c>
      <c r="J89" s="171">
        <f t="shared" si="9"/>
        <v>0.04</v>
      </c>
    </row>
    <row r="90" spans="1:10" ht="13.5" thickBot="1">
      <c r="B90" s="183"/>
      <c r="C90" s="182"/>
      <c r="D90" s="182"/>
      <c r="E90" s="182"/>
      <c r="F90" s="183"/>
      <c r="J90" s="184"/>
    </row>
    <row r="91" spans="1:10">
      <c r="A91" s="148"/>
      <c r="B91" s="149" t="s">
        <v>1065</v>
      </c>
      <c r="C91" s="150"/>
      <c r="D91" s="151" t="s">
        <v>1066</v>
      </c>
      <c r="E91" s="151" t="str">
        <f>D91</f>
        <v>КАРТЕР</v>
      </c>
      <c r="F91" s="152"/>
      <c r="G91" s="153"/>
      <c r="H91" s="154"/>
      <c r="I91" s="154"/>
      <c r="J91" s="175"/>
    </row>
    <row r="92" spans="1:10" ht="260.10000000000002" customHeight="1">
      <c r="A92" s="158"/>
      <c r="B92" s="116"/>
      <c r="C92" s="107"/>
      <c r="D92" s="107"/>
      <c r="E92" s="107"/>
      <c r="F92" s="106"/>
      <c r="G92" s="159"/>
      <c r="H92" s="163"/>
      <c r="I92" s="163"/>
      <c r="J92" s="157"/>
    </row>
    <row r="93" spans="1:10" s="122" customFormat="1" ht="21" customHeight="1">
      <c r="A93" s="158"/>
      <c r="B93" s="134"/>
      <c r="C93" s="135"/>
      <c r="D93" s="215" t="s">
        <v>886</v>
      </c>
      <c r="E93" s="215" t="s">
        <v>887</v>
      </c>
      <c r="F93" s="135"/>
      <c r="G93" s="159"/>
      <c r="H93" s="160"/>
      <c r="I93" s="160"/>
      <c r="J93" s="217" t="s">
        <v>808</v>
      </c>
    </row>
    <row r="94" spans="1:10" s="122" customFormat="1">
      <c r="A94" s="161" t="s">
        <v>878</v>
      </c>
      <c r="B94" s="123" t="s">
        <v>1549</v>
      </c>
      <c r="C94" s="124" t="s">
        <v>779</v>
      </c>
      <c r="D94" s="216"/>
      <c r="E94" s="216"/>
      <c r="F94" s="124" t="s">
        <v>889</v>
      </c>
      <c r="G94" s="159"/>
      <c r="H94" s="160"/>
      <c r="I94" s="160"/>
      <c r="J94" s="218"/>
    </row>
    <row r="95" spans="1:10">
      <c r="A95" s="162">
        <v>64</v>
      </c>
      <c r="B95" s="125">
        <v>1</v>
      </c>
      <c r="C95" s="126" t="s">
        <v>1067</v>
      </c>
      <c r="D95" s="128" t="s">
        <v>1068</v>
      </c>
      <c r="E95" s="128" t="s">
        <v>1069</v>
      </c>
      <c r="F95" s="125">
        <v>1</v>
      </c>
      <c r="G95" s="159">
        <v>8.6875028709677427</v>
      </c>
      <c r="H95" s="163"/>
      <c r="I95" s="163">
        <f t="shared" ref="I95:I110" si="10">G95*H95</f>
        <v>0</v>
      </c>
      <c r="J95" s="157">
        <f t="shared" ref="J95:J110" si="11">ROUNDUP(G95*1.32*2.55,2)</f>
        <v>29.25</v>
      </c>
    </row>
    <row r="96" spans="1:10">
      <c r="A96" s="162">
        <v>65</v>
      </c>
      <c r="B96" s="125">
        <v>2</v>
      </c>
      <c r="C96" s="129" t="s">
        <v>1070</v>
      </c>
      <c r="D96" s="127" t="s">
        <v>1071</v>
      </c>
      <c r="E96" s="127" t="s">
        <v>1072</v>
      </c>
      <c r="F96" s="125">
        <v>1</v>
      </c>
      <c r="G96" s="159">
        <v>0.23879032258064517</v>
      </c>
      <c r="H96" s="163"/>
      <c r="I96" s="163">
        <f t="shared" si="10"/>
        <v>0</v>
      </c>
      <c r="J96" s="157">
        <f t="shared" si="11"/>
        <v>0.81</v>
      </c>
    </row>
    <row r="97" spans="1:10">
      <c r="A97" s="162">
        <v>66</v>
      </c>
      <c r="B97" s="125">
        <v>3</v>
      </c>
      <c r="C97" s="129" t="s">
        <v>1073</v>
      </c>
      <c r="D97" s="127" t="s">
        <v>1074</v>
      </c>
      <c r="E97" s="128" t="s">
        <v>1075</v>
      </c>
      <c r="F97" s="125">
        <v>1</v>
      </c>
      <c r="G97" s="159">
        <v>13.688916387096773</v>
      </c>
      <c r="H97" s="163"/>
      <c r="I97" s="163">
        <f t="shared" si="10"/>
        <v>0</v>
      </c>
      <c r="J97" s="157">
        <f t="shared" si="11"/>
        <v>46.08</v>
      </c>
    </row>
    <row r="98" spans="1:10">
      <c r="A98" s="162">
        <v>67</v>
      </c>
      <c r="B98" s="125">
        <v>4</v>
      </c>
      <c r="C98" s="129" t="s">
        <v>1076</v>
      </c>
      <c r="D98" s="127" t="s">
        <v>1077</v>
      </c>
      <c r="E98" s="127" t="s">
        <v>1078</v>
      </c>
      <c r="F98" s="125">
        <v>1</v>
      </c>
      <c r="G98" s="159">
        <v>7.1535483870967725E-2</v>
      </c>
      <c r="H98" s="163"/>
      <c r="I98" s="163">
        <f t="shared" si="10"/>
        <v>0</v>
      </c>
      <c r="J98" s="157">
        <f t="shared" si="11"/>
        <v>0.25</v>
      </c>
    </row>
    <row r="99" spans="1:10">
      <c r="A99" s="162">
        <v>68</v>
      </c>
      <c r="B99" s="125">
        <v>5</v>
      </c>
      <c r="C99" s="129" t="s">
        <v>1079</v>
      </c>
      <c r="D99" s="127" t="s">
        <v>1080</v>
      </c>
      <c r="E99" s="127" t="s">
        <v>1081</v>
      </c>
      <c r="F99" s="125">
        <v>1</v>
      </c>
      <c r="G99" s="186">
        <v>0.1</v>
      </c>
      <c r="H99" s="163"/>
      <c r="I99" s="219">
        <f t="shared" si="10"/>
        <v>0</v>
      </c>
      <c r="J99" s="157">
        <f t="shared" si="11"/>
        <v>0.34</v>
      </c>
    </row>
    <row r="100" spans="1:10">
      <c r="A100" s="162">
        <v>69</v>
      </c>
      <c r="B100" s="125">
        <v>6</v>
      </c>
      <c r="C100" s="129" t="s">
        <v>1082</v>
      </c>
      <c r="D100" s="127" t="s">
        <v>1083</v>
      </c>
      <c r="E100" s="127" t="s">
        <v>1084</v>
      </c>
      <c r="F100" s="125">
        <v>1</v>
      </c>
      <c r="G100" s="186">
        <v>0.2</v>
      </c>
      <c r="H100" s="163"/>
      <c r="I100" s="219"/>
      <c r="J100" s="157">
        <f t="shared" si="11"/>
        <v>0.68</v>
      </c>
    </row>
    <row r="101" spans="1:10">
      <c r="A101" s="162">
        <v>70</v>
      </c>
      <c r="B101" s="125">
        <v>7</v>
      </c>
      <c r="C101" s="129" t="s">
        <v>1085</v>
      </c>
      <c r="D101" s="127" t="s">
        <v>1086</v>
      </c>
      <c r="E101" s="127" t="s">
        <v>1087</v>
      </c>
      <c r="F101" s="125">
        <v>1</v>
      </c>
      <c r="G101" s="186">
        <v>0.1</v>
      </c>
      <c r="H101" s="163"/>
      <c r="I101" s="219"/>
      <c r="J101" s="157">
        <f t="shared" si="11"/>
        <v>0.34</v>
      </c>
    </row>
    <row r="102" spans="1:10">
      <c r="A102" s="162">
        <v>71</v>
      </c>
      <c r="B102" s="125">
        <v>8</v>
      </c>
      <c r="C102" s="129" t="s">
        <v>1088</v>
      </c>
      <c r="D102" s="127" t="s">
        <v>1089</v>
      </c>
      <c r="E102" s="127" t="s">
        <v>1090</v>
      </c>
      <c r="F102" s="125">
        <v>1</v>
      </c>
      <c r="G102" s="186">
        <v>0.1</v>
      </c>
      <c r="H102" s="163"/>
      <c r="I102" s="219"/>
      <c r="J102" s="157">
        <f t="shared" si="11"/>
        <v>0.34</v>
      </c>
    </row>
    <row r="103" spans="1:10">
      <c r="A103" s="162">
        <v>72</v>
      </c>
      <c r="B103" s="125">
        <v>9</v>
      </c>
      <c r="C103" s="129" t="s">
        <v>1091</v>
      </c>
      <c r="D103" s="127" t="s">
        <v>1092</v>
      </c>
      <c r="E103" s="127" t="s">
        <v>1093</v>
      </c>
      <c r="F103" s="125">
        <v>1</v>
      </c>
      <c r="G103" s="159">
        <v>1.2193548387096773E-2</v>
      </c>
      <c r="H103" s="163"/>
      <c r="I103" s="163">
        <f t="shared" si="10"/>
        <v>0</v>
      </c>
      <c r="J103" s="157">
        <f t="shared" si="11"/>
        <v>0.05</v>
      </c>
    </row>
    <row r="104" spans="1:10">
      <c r="A104" s="162">
        <v>73</v>
      </c>
      <c r="B104" s="130">
        <v>10</v>
      </c>
      <c r="C104" s="129" t="s">
        <v>1094</v>
      </c>
      <c r="D104" s="127" t="s">
        <v>1095</v>
      </c>
      <c r="E104" s="127" t="s">
        <v>833</v>
      </c>
      <c r="F104" s="130">
        <v>1</v>
      </c>
      <c r="G104" s="159">
        <v>10</v>
      </c>
      <c r="H104" s="163"/>
      <c r="I104" s="163">
        <f t="shared" si="10"/>
        <v>0</v>
      </c>
      <c r="J104" s="157">
        <f t="shared" si="11"/>
        <v>33.659999999999997</v>
      </c>
    </row>
    <row r="105" spans="1:10">
      <c r="A105" s="162">
        <v>74</v>
      </c>
      <c r="B105" s="130">
        <v>12</v>
      </c>
      <c r="C105" s="129" t="s">
        <v>1096</v>
      </c>
      <c r="D105" s="127" t="s">
        <v>1097</v>
      </c>
      <c r="E105" s="127" t="s">
        <v>1098</v>
      </c>
      <c r="F105" s="130">
        <v>1</v>
      </c>
      <c r="G105" s="159">
        <v>9.6774193548387094E-2</v>
      </c>
      <c r="H105" s="163"/>
      <c r="I105" s="163">
        <f t="shared" si="10"/>
        <v>0</v>
      </c>
      <c r="J105" s="157">
        <f t="shared" si="11"/>
        <v>0.33</v>
      </c>
    </row>
    <row r="106" spans="1:10">
      <c r="A106" s="162">
        <v>75</v>
      </c>
      <c r="B106" s="130">
        <v>13</v>
      </c>
      <c r="C106" s="129">
        <v>96006095</v>
      </c>
      <c r="D106" s="127" t="s">
        <v>1099</v>
      </c>
      <c r="E106" s="127" t="s">
        <v>1100</v>
      </c>
      <c r="F106" s="130">
        <v>1</v>
      </c>
      <c r="G106" s="159">
        <v>4.8774193548387093E-2</v>
      </c>
      <c r="H106" s="163"/>
      <c r="I106" s="163">
        <f t="shared" si="10"/>
        <v>0</v>
      </c>
      <c r="J106" s="157">
        <f t="shared" si="11"/>
        <v>0.17</v>
      </c>
    </row>
    <row r="107" spans="1:10">
      <c r="A107" s="162">
        <v>76</v>
      </c>
      <c r="B107" s="130">
        <v>14</v>
      </c>
      <c r="C107" s="129" t="s">
        <v>1101</v>
      </c>
      <c r="D107" s="127" t="s">
        <v>1102</v>
      </c>
      <c r="E107" s="127" t="s">
        <v>1103</v>
      </c>
      <c r="F107" s="130">
        <v>2</v>
      </c>
      <c r="G107" s="159">
        <v>0.15201290322580643</v>
      </c>
      <c r="H107" s="163"/>
      <c r="I107" s="163">
        <f t="shared" si="10"/>
        <v>0</v>
      </c>
      <c r="J107" s="157">
        <f t="shared" si="11"/>
        <v>0.52</v>
      </c>
    </row>
    <row r="108" spans="1:10">
      <c r="A108" s="162">
        <v>77</v>
      </c>
      <c r="B108" s="130">
        <v>15</v>
      </c>
      <c r="C108" s="129" t="s">
        <v>1104</v>
      </c>
      <c r="D108" s="127" t="s">
        <v>1105</v>
      </c>
      <c r="E108" s="127" t="s">
        <v>1106</v>
      </c>
      <c r="F108" s="130">
        <v>2</v>
      </c>
      <c r="G108" s="159">
        <v>0.15201290322580643</v>
      </c>
      <c r="H108" s="163"/>
      <c r="I108" s="163">
        <f t="shared" si="10"/>
        <v>0</v>
      </c>
      <c r="J108" s="157">
        <f t="shared" si="11"/>
        <v>0.52</v>
      </c>
    </row>
    <row r="109" spans="1:10">
      <c r="A109" s="162">
        <v>78</v>
      </c>
      <c r="B109" s="130">
        <v>16</v>
      </c>
      <c r="C109" s="129">
        <v>2901512</v>
      </c>
      <c r="D109" s="127" t="s">
        <v>1107</v>
      </c>
      <c r="E109" s="127" t="s">
        <v>1108</v>
      </c>
      <c r="F109" s="130">
        <v>1</v>
      </c>
      <c r="G109" s="159">
        <v>0.17274193548387096</v>
      </c>
      <c r="H109" s="163"/>
      <c r="I109" s="163">
        <f t="shared" si="10"/>
        <v>0</v>
      </c>
      <c r="J109" s="157">
        <f t="shared" si="11"/>
        <v>0.59</v>
      </c>
    </row>
    <row r="110" spans="1:10" ht="13.5" thickBot="1">
      <c r="A110" s="164">
        <v>79</v>
      </c>
      <c r="B110" s="168">
        <v>17</v>
      </c>
      <c r="C110" s="166" t="s">
        <v>1109</v>
      </c>
      <c r="D110" s="167" t="s">
        <v>1110</v>
      </c>
      <c r="E110" s="167" t="s">
        <v>1111</v>
      </c>
      <c r="F110" s="168">
        <v>1</v>
      </c>
      <c r="G110" s="169">
        <v>0.15628064516129034</v>
      </c>
      <c r="H110" s="170"/>
      <c r="I110" s="170">
        <f t="shared" si="10"/>
        <v>0</v>
      </c>
      <c r="J110" s="171">
        <f t="shared" si="11"/>
        <v>0.53</v>
      </c>
    </row>
    <row r="111" spans="1:10" ht="13.5" thickBot="1">
      <c r="A111" s="113"/>
      <c r="B111" s="146"/>
      <c r="C111" s="142"/>
      <c r="D111" s="112"/>
      <c r="E111" s="112"/>
      <c r="F111" s="113"/>
      <c r="G111" s="159"/>
      <c r="H111" s="163"/>
      <c r="I111" s="163"/>
      <c r="J111" s="179"/>
    </row>
    <row r="112" spans="1:10">
      <c r="A112" s="148"/>
      <c r="B112" s="149" t="s">
        <v>1065</v>
      </c>
      <c r="C112" s="150"/>
      <c r="D112" s="151" t="s">
        <v>1066</v>
      </c>
      <c r="E112" s="151" t="str">
        <f>D112</f>
        <v>КАРТЕР</v>
      </c>
      <c r="F112" s="152"/>
      <c r="G112" s="153"/>
      <c r="H112" s="154"/>
      <c r="I112" s="154"/>
      <c r="J112" s="175"/>
    </row>
    <row r="113" spans="1:10" ht="260.10000000000002" customHeight="1">
      <c r="A113" s="158"/>
      <c r="B113" s="116"/>
      <c r="C113" s="107"/>
      <c r="D113" s="107"/>
      <c r="E113" s="107"/>
      <c r="F113" s="106"/>
      <c r="G113" s="159"/>
      <c r="H113" s="163"/>
      <c r="I113" s="163"/>
      <c r="J113" s="157"/>
    </row>
    <row r="114" spans="1:10" s="122" customFormat="1" ht="21" customHeight="1">
      <c r="A114" s="158"/>
      <c r="B114" s="134"/>
      <c r="C114" s="135"/>
      <c r="D114" s="215" t="s">
        <v>886</v>
      </c>
      <c r="E114" s="215" t="s">
        <v>887</v>
      </c>
      <c r="F114" s="135"/>
      <c r="G114" s="159"/>
      <c r="H114" s="160"/>
      <c r="I114" s="160"/>
      <c r="J114" s="217" t="s">
        <v>808</v>
      </c>
    </row>
    <row r="115" spans="1:10" s="122" customFormat="1">
      <c r="A115" s="161" t="s">
        <v>878</v>
      </c>
      <c r="B115" s="123" t="s">
        <v>1549</v>
      </c>
      <c r="C115" s="124" t="s">
        <v>779</v>
      </c>
      <c r="D115" s="216"/>
      <c r="E115" s="216"/>
      <c r="F115" s="124" t="s">
        <v>889</v>
      </c>
      <c r="G115" s="159"/>
      <c r="H115" s="160"/>
      <c r="I115" s="160"/>
      <c r="J115" s="218"/>
    </row>
    <row r="116" spans="1:10">
      <c r="A116" s="162">
        <v>80</v>
      </c>
      <c r="B116" s="130">
        <v>18</v>
      </c>
      <c r="C116" s="129" t="s">
        <v>1112</v>
      </c>
      <c r="D116" s="127" t="s">
        <v>1113</v>
      </c>
      <c r="E116" s="127" t="s">
        <v>1114</v>
      </c>
      <c r="F116" s="130">
        <v>1</v>
      </c>
      <c r="G116" s="159">
        <v>0.3231290322580645</v>
      </c>
      <c r="H116" s="163"/>
      <c r="I116" s="163">
        <f t="shared" ref="I116:I125" si="12">G116*H116</f>
        <v>0</v>
      </c>
      <c r="J116" s="157">
        <f t="shared" ref="J116:J125" si="13">ROUNDUP(G116*1.32*2.55,2)</f>
        <v>1.0900000000000001</v>
      </c>
    </row>
    <row r="117" spans="1:10">
      <c r="A117" s="162">
        <v>81</v>
      </c>
      <c r="B117" s="130">
        <v>19</v>
      </c>
      <c r="C117" s="129" t="s">
        <v>1115</v>
      </c>
      <c r="D117" s="127" t="s">
        <v>1116</v>
      </c>
      <c r="E117" s="127" t="s">
        <v>1117</v>
      </c>
      <c r="F117" s="130">
        <v>1</v>
      </c>
      <c r="G117" s="159">
        <v>5.8064516129032245E-3</v>
      </c>
      <c r="H117" s="163"/>
      <c r="I117" s="163">
        <f t="shared" si="12"/>
        <v>0</v>
      </c>
      <c r="J117" s="157">
        <f t="shared" si="13"/>
        <v>0.02</v>
      </c>
    </row>
    <row r="118" spans="1:10">
      <c r="A118" s="162">
        <v>82</v>
      </c>
      <c r="B118" s="130">
        <v>20</v>
      </c>
      <c r="C118" s="129">
        <v>96006055</v>
      </c>
      <c r="D118" s="127" t="s">
        <v>1118</v>
      </c>
      <c r="E118" s="127" t="s">
        <v>1119</v>
      </c>
      <c r="F118" s="130">
        <v>1</v>
      </c>
      <c r="G118" s="159">
        <v>3.2312903225806454E-2</v>
      </c>
      <c r="H118" s="163"/>
      <c r="I118" s="163">
        <f t="shared" si="12"/>
        <v>0</v>
      </c>
      <c r="J118" s="157">
        <f t="shared" si="13"/>
        <v>0.11</v>
      </c>
    </row>
    <row r="119" spans="1:10">
      <c r="A119" s="162">
        <v>83</v>
      </c>
      <c r="B119" s="130">
        <v>21</v>
      </c>
      <c r="C119" s="129" t="s">
        <v>1120</v>
      </c>
      <c r="D119" s="127" t="s">
        <v>1121</v>
      </c>
      <c r="E119" s="127" t="s">
        <v>1122</v>
      </c>
      <c r="F119" s="130">
        <v>1</v>
      </c>
      <c r="G119" s="159">
        <v>4.9790322580645155E-2</v>
      </c>
      <c r="H119" s="163"/>
      <c r="I119" s="163">
        <f t="shared" si="12"/>
        <v>0</v>
      </c>
      <c r="J119" s="157">
        <f t="shared" si="13"/>
        <v>0.17</v>
      </c>
    </row>
    <row r="120" spans="1:10">
      <c r="A120" s="162">
        <v>84</v>
      </c>
      <c r="B120" s="130">
        <v>22</v>
      </c>
      <c r="C120" s="129">
        <v>96006050</v>
      </c>
      <c r="D120" s="127" t="s">
        <v>1058</v>
      </c>
      <c r="E120" s="127" t="s">
        <v>1123</v>
      </c>
      <c r="F120" s="130">
        <v>9</v>
      </c>
      <c r="G120" s="159">
        <v>3.0890322580645155E-2</v>
      </c>
      <c r="H120" s="163"/>
      <c r="I120" s="163">
        <f t="shared" si="12"/>
        <v>0</v>
      </c>
      <c r="J120" s="157">
        <f t="shared" si="13"/>
        <v>0.11</v>
      </c>
    </row>
    <row r="121" spans="1:10">
      <c r="A121" s="162">
        <v>85</v>
      </c>
      <c r="B121" s="130">
        <v>23</v>
      </c>
      <c r="C121" s="129" t="s">
        <v>1124</v>
      </c>
      <c r="D121" s="127" t="s">
        <v>1125</v>
      </c>
      <c r="E121" s="127" t="s">
        <v>1126</v>
      </c>
      <c r="F121" s="130">
        <v>1</v>
      </c>
      <c r="G121" s="159">
        <v>3.8709677419354839E-3</v>
      </c>
      <c r="H121" s="163"/>
      <c r="I121" s="163">
        <f t="shared" si="12"/>
        <v>0</v>
      </c>
      <c r="J121" s="157">
        <f t="shared" si="13"/>
        <v>0.02</v>
      </c>
    </row>
    <row r="122" spans="1:10">
      <c r="A122" s="162">
        <v>86</v>
      </c>
      <c r="B122" s="130">
        <v>24</v>
      </c>
      <c r="C122" s="129">
        <v>97010014</v>
      </c>
      <c r="D122" s="127" t="s">
        <v>1127</v>
      </c>
      <c r="E122" s="127" t="s">
        <v>1128</v>
      </c>
      <c r="F122" s="130">
        <v>2</v>
      </c>
      <c r="G122" s="159">
        <v>9.7548387096774176E-3</v>
      </c>
      <c r="H122" s="163"/>
      <c r="I122" s="163">
        <f t="shared" si="12"/>
        <v>0</v>
      </c>
      <c r="J122" s="157">
        <f t="shared" si="13"/>
        <v>0.04</v>
      </c>
    </row>
    <row r="123" spans="1:10">
      <c r="A123" s="162">
        <v>87</v>
      </c>
      <c r="B123" s="130">
        <v>25</v>
      </c>
      <c r="C123" s="129">
        <v>96006025</v>
      </c>
      <c r="D123" s="127" t="s">
        <v>1129</v>
      </c>
      <c r="E123" s="127" t="s">
        <v>1130</v>
      </c>
      <c r="F123" s="130">
        <v>1</v>
      </c>
      <c r="G123" s="159">
        <v>1.3006451612903229E-2</v>
      </c>
      <c r="H123" s="163"/>
      <c r="I123" s="163">
        <f t="shared" si="12"/>
        <v>0</v>
      </c>
      <c r="J123" s="157">
        <f t="shared" si="13"/>
        <v>0.05</v>
      </c>
    </row>
    <row r="124" spans="1:10">
      <c r="A124" s="162">
        <v>88</v>
      </c>
      <c r="B124" s="130">
        <v>26</v>
      </c>
      <c r="C124" s="129" t="s">
        <v>1131</v>
      </c>
      <c r="D124" s="127" t="s">
        <v>1132</v>
      </c>
      <c r="E124" s="127" t="s">
        <v>1133</v>
      </c>
      <c r="F124" s="130">
        <v>1</v>
      </c>
      <c r="G124" s="159">
        <v>0.49587096774193545</v>
      </c>
      <c r="H124" s="163"/>
      <c r="I124" s="163">
        <f t="shared" si="12"/>
        <v>0</v>
      </c>
      <c r="J124" s="157">
        <f t="shared" si="13"/>
        <v>1.67</v>
      </c>
    </row>
    <row r="125" spans="1:10" ht="13.5" thickBot="1">
      <c r="A125" s="164">
        <v>89</v>
      </c>
      <c r="B125" s="168">
        <v>27</v>
      </c>
      <c r="C125" s="166">
        <v>2902110</v>
      </c>
      <c r="D125" s="167" t="s">
        <v>1134</v>
      </c>
      <c r="E125" s="167" t="s">
        <v>1135</v>
      </c>
      <c r="F125" s="168">
        <v>1</v>
      </c>
      <c r="G125" s="169">
        <v>0.17274193548387096</v>
      </c>
      <c r="H125" s="170"/>
      <c r="I125" s="170">
        <f t="shared" si="12"/>
        <v>0</v>
      </c>
      <c r="J125" s="171">
        <f t="shared" si="13"/>
        <v>0.59</v>
      </c>
    </row>
    <row r="126" spans="1:10" ht="13.5" thickBot="1">
      <c r="B126" s="176"/>
      <c r="C126" s="181"/>
      <c r="D126" s="182"/>
      <c r="E126" s="182"/>
      <c r="F126" s="183"/>
      <c r="J126" s="184"/>
    </row>
    <row r="127" spans="1:10">
      <c r="A127" s="148"/>
      <c r="B127" s="149" t="s">
        <v>1136</v>
      </c>
      <c r="C127" s="150"/>
      <c r="D127" s="151" t="s">
        <v>1137</v>
      </c>
      <c r="E127" s="151" t="str">
        <f>D127</f>
        <v>НАСОС МАСЛЯНЫЙ И ФИЛЬТР МАСЛЯНЫЙ</v>
      </c>
      <c r="F127" s="152"/>
      <c r="G127" s="153"/>
      <c r="H127" s="154"/>
      <c r="I127" s="154"/>
      <c r="J127" s="175"/>
    </row>
    <row r="128" spans="1:10" ht="260.10000000000002" customHeight="1">
      <c r="A128" s="158"/>
      <c r="B128" s="116"/>
      <c r="C128" s="107"/>
      <c r="D128" s="107"/>
      <c r="E128" s="107"/>
      <c r="F128" s="106"/>
      <c r="G128" s="159"/>
      <c r="H128" s="163"/>
      <c r="I128" s="163"/>
      <c r="J128" s="157"/>
    </row>
    <row r="129" spans="1:10" s="122" customFormat="1" ht="21" customHeight="1">
      <c r="A129" s="158"/>
      <c r="B129" s="120"/>
      <c r="C129" s="121"/>
      <c r="D129" s="121" t="s">
        <v>886</v>
      </c>
      <c r="E129" s="121" t="s">
        <v>887</v>
      </c>
      <c r="F129" s="121"/>
      <c r="G129" s="159"/>
      <c r="H129" s="160"/>
      <c r="I129" s="160"/>
      <c r="J129" s="217" t="s">
        <v>808</v>
      </c>
    </row>
    <row r="130" spans="1:10" s="122" customFormat="1">
      <c r="A130" s="161" t="s">
        <v>878</v>
      </c>
      <c r="B130" s="123" t="s">
        <v>1549</v>
      </c>
      <c r="C130" s="124" t="s">
        <v>779</v>
      </c>
      <c r="D130" s="116"/>
      <c r="E130" s="116"/>
      <c r="F130" s="124" t="s">
        <v>889</v>
      </c>
      <c r="G130" s="159"/>
      <c r="H130" s="160"/>
      <c r="I130" s="160"/>
      <c r="J130" s="218"/>
    </row>
    <row r="131" spans="1:10">
      <c r="A131" s="162">
        <v>90</v>
      </c>
      <c r="B131" s="125">
        <v>2</v>
      </c>
      <c r="C131" s="139" t="s">
        <v>1138</v>
      </c>
      <c r="D131" s="127" t="s">
        <v>1139</v>
      </c>
      <c r="E131" s="127" t="s">
        <v>1140</v>
      </c>
      <c r="F131" s="125">
        <v>1</v>
      </c>
      <c r="G131" s="159">
        <v>1.0608387096774192</v>
      </c>
      <c r="H131" s="163"/>
      <c r="I131" s="163">
        <f t="shared" ref="I131:I146" si="14">G131*H131</f>
        <v>0</v>
      </c>
      <c r="J131" s="157">
        <f t="shared" ref="J131:J146" si="15">ROUNDUP(G131*1.32*2.55,2)</f>
        <v>3.5799999999999996</v>
      </c>
    </row>
    <row r="132" spans="1:10">
      <c r="A132" s="162">
        <v>91</v>
      </c>
      <c r="B132" s="125">
        <v>3</v>
      </c>
      <c r="C132" s="139" t="s">
        <v>1141</v>
      </c>
      <c r="D132" s="127" t="s">
        <v>1142</v>
      </c>
      <c r="E132" s="127" t="s">
        <v>1143</v>
      </c>
      <c r="F132" s="125">
        <v>1</v>
      </c>
      <c r="G132" s="159">
        <v>0.15</v>
      </c>
      <c r="H132" s="163"/>
      <c r="I132" s="163">
        <f t="shared" si="14"/>
        <v>0</v>
      </c>
      <c r="J132" s="157">
        <f t="shared" si="15"/>
        <v>0.51</v>
      </c>
    </row>
    <row r="133" spans="1:10">
      <c r="A133" s="162">
        <v>92</v>
      </c>
      <c r="B133" s="125">
        <v>4</v>
      </c>
      <c r="C133" s="140" t="s">
        <v>1144</v>
      </c>
      <c r="D133" s="127" t="s">
        <v>1145</v>
      </c>
      <c r="E133" s="127" t="s">
        <v>1146</v>
      </c>
      <c r="F133" s="125">
        <v>1</v>
      </c>
      <c r="G133" s="159">
        <v>0.15</v>
      </c>
      <c r="H133" s="163"/>
      <c r="I133" s="163">
        <f t="shared" si="14"/>
        <v>0</v>
      </c>
      <c r="J133" s="157">
        <f t="shared" si="15"/>
        <v>0.51</v>
      </c>
    </row>
    <row r="134" spans="1:10">
      <c r="A134" s="162">
        <v>93</v>
      </c>
      <c r="B134" s="125">
        <v>5</v>
      </c>
      <c r="C134" s="139" t="s">
        <v>1147</v>
      </c>
      <c r="D134" s="127" t="s">
        <v>1148</v>
      </c>
      <c r="E134" s="127" t="s">
        <v>1149</v>
      </c>
      <c r="F134" s="125">
        <v>1</v>
      </c>
      <c r="G134" s="159">
        <v>0.15</v>
      </c>
      <c r="H134" s="163"/>
      <c r="I134" s="163">
        <f t="shared" si="14"/>
        <v>0</v>
      </c>
      <c r="J134" s="157">
        <f t="shared" si="15"/>
        <v>0.51</v>
      </c>
    </row>
    <row r="135" spans="1:10">
      <c r="A135" s="162">
        <v>94</v>
      </c>
      <c r="B135" s="125">
        <v>6</v>
      </c>
      <c r="C135" s="139" t="s">
        <v>1150</v>
      </c>
      <c r="D135" s="127" t="s">
        <v>1151</v>
      </c>
      <c r="E135" s="127" t="s">
        <v>1152</v>
      </c>
      <c r="F135" s="125">
        <v>1</v>
      </c>
      <c r="G135" s="159">
        <v>0.15</v>
      </c>
      <c r="H135" s="163"/>
      <c r="I135" s="163">
        <f t="shared" si="14"/>
        <v>0</v>
      </c>
      <c r="J135" s="157">
        <f t="shared" si="15"/>
        <v>0.51</v>
      </c>
    </row>
    <row r="136" spans="1:10">
      <c r="A136" s="162">
        <v>95</v>
      </c>
      <c r="B136" s="125">
        <v>7</v>
      </c>
      <c r="C136" s="139" t="s">
        <v>1153</v>
      </c>
      <c r="D136" s="127" t="s">
        <v>1154</v>
      </c>
      <c r="E136" s="127" t="s">
        <v>1155</v>
      </c>
      <c r="F136" s="125">
        <v>1</v>
      </c>
      <c r="G136" s="159">
        <v>0.15</v>
      </c>
      <c r="H136" s="163"/>
      <c r="I136" s="163">
        <f t="shared" si="14"/>
        <v>0</v>
      </c>
      <c r="J136" s="157">
        <f t="shared" si="15"/>
        <v>0.51</v>
      </c>
    </row>
    <row r="137" spans="1:10">
      <c r="A137" s="162">
        <v>96</v>
      </c>
      <c r="B137" s="125">
        <v>8</v>
      </c>
      <c r="C137" s="139" t="s">
        <v>1156</v>
      </c>
      <c r="D137" s="127" t="s">
        <v>1157</v>
      </c>
      <c r="E137" s="127" t="s">
        <v>1158</v>
      </c>
      <c r="F137" s="125">
        <v>1</v>
      </c>
      <c r="G137" s="159">
        <v>0.15</v>
      </c>
      <c r="H137" s="163"/>
      <c r="I137" s="163">
        <f t="shared" si="14"/>
        <v>0</v>
      </c>
      <c r="J137" s="157">
        <f t="shared" si="15"/>
        <v>0.51</v>
      </c>
    </row>
    <row r="138" spans="1:10">
      <c r="A138" s="162">
        <v>97</v>
      </c>
      <c r="B138" s="125">
        <v>9</v>
      </c>
      <c r="C138" s="139" t="s">
        <v>1159</v>
      </c>
      <c r="D138" s="127" t="s">
        <v>1160</v>
      </c>
      <c r="E138" s="127" t="s">
        <v>1161</v>
      </c>
      <c r="F138" s="125">
        <v>1</v>
      </c>
      <c r="G138" s="159">
        <v>0.15</v>
      </c>
      <c r="H138" s="163"/>
      <c r="I138" s="163">
        <f t="shared" si="14"/>
        <v>0</v>
      </c>
      <c r="J138" s="157">
        <f t="shared" si="15"/>
        <v>0.51</v>
      </c>
    </row>
    <row r="139" spans="1:10">
      <c r="A139" s="162">
        <v>98</v>
      </c>
      <c r="B139" s="125">
        <v>10</v>
      </c>
      <c r="C139" s="139" t="s">
        <v>1162</v>
      </c>
      <c r="D139" s="127" t="s">
        <v>1163</v>
      </c>
      <c r="E139" s="127" t="s">
        <v>1164</v>
      </c>
      <c r="F139" s="125">
        <v>1</v>
      </c>
      <c r="G139" s="159">
        <v>0.43896774193548388</v>
      </c>
      <c r="H139" s="163"/>
      <c r="I139" s="163">
        <f t="shared" si="14"/>
        <v>0</v>
      </c>
      <c r="J139" s="157">
        <f t="shared" si="15"/>
        <v>1.48</v>
      </c>
    </row>
    <row r="140" spans="1:10">
      <c r="A140" s="162">
        <v>99</v>
      </c>
      <c r="B140" s="125">
        <v>11</v>
      </c>
      <c r="C140" s="139" t="s">
        <v>1165</v>
      </c>
      <c r="D140" s="127" t="s">
        <v>1166</v>
      </c>
      <c r="E140" s="127" t="s">
        <v>1078</v>
      </c>
      <c r="F140" s="125">
        <v>1</v>
      </c>
      <c r="G140" s="159">
        <v>0.15</v>
      </c>
      <c r="H140" s="163"/>
      <c r="I140" s="163">
        <f t="shared" si="14"/>
        <v>0</v>
      </c>
      <c r="J140" s="157">
        <f t="shared" si="15"/>
        <v>0.51</v>
      </c>
    </row>
    <row r="141" spans="1:10">
      <c r="A141" s="162">
        <v>100</v>
      </c>
      <c r="B141" s="125">
        <v>12</v>
      </c>
      <c r="C141" s="139" t="s">
        <v>1167</v>
      </c>
      <c r="D141" s="127" t="s">
        <v>1168</v>
      </c>
      <c r="E141" s="127" t="s">
        <v>1169</v>
      </c>
      <c r="F141" s="125">
        <v>1</v>
      </c>
      <c r="G141" s="159">
        <v>0.15</v>
      </c>
      <c r="H141" s="163"/>
      <c r="I141" s="163">
        <f t="shared" si="14"/>
        <v>0</v>
      </c>
      <c r="J141" s="157">
        <f t="shared" si="15"/>
        <v>0.51</v>
      </c>
    </row>
    <row r="142" spans="1:10">
      <c r="A142" s="162">
        <v>101</v>
      </c>
      <c r="B142" s="130">
        <v>13</v>
      </c>
      <c r="C142" s="139" t="s">
        <v>1170</v>
      </c>
      <c r="D142" s="127" t="s">
        <v>1171</v>
      </c>
      <c r="E142" s="127" t="s">
        <v>1172</v>
      </c>
      <c r="F142" s="130">
        <v>1</v>
      </c>
      <c r="G142" s="159">
        <v>0.02</v>
      </c>
      <c r="H142" s="163"/>
      <c r="I142" s="163">
        <f t="shared" si="14"/>
        <v>0</v>
      </c>
      <c r="J142" s="157">
        <f t="shared" si="15"/>
        <v>6.9999999999999993E-2</v>
      </c>
    </row>
    <row r="143" spans="1:10">
      <c r="A143" s="162">
        <v>102</v>
      </c>
      <c r="B143" s="130">
        <v>14</v>
      </c>
      <c r="C143" s="139" t="s">
        <v>1173</v>
      </c>
      <c r="D143" s="127" t="s">
        <v>1174</v>
      </c>
      <c r="E143" s="127" t="s">
        <v>1175</v>
      </c>
      <c r="F143" s="130">
        <v>1</v>
      </c>
      <c r="G143" s="159">
        <v>0.01</v>
      </c>
      <c r="H143" s="163"/>
      <c r="I143" s="163">
        <f t="shared" si="14"/>
        <v>0</v>
      </c>
      <c r="J143" s="157">
        <f t="shared" si="15"/>
        <v>0.04</v>
      </c>
    </row>
    <row r="144" spans="1:10">
      <c r="A144" s="162">
        <v>103</v>
      </c>
      <c r="B144" s="130">
        <v>15</v>
      </c>
      <c r="C144" s="140" t="s">
        <v>1176</v>
      </c>
      <c r="D144" s="127" t="s">
        <v>1177</v>
      </c>
      <c r="E144" s="127" t="s">
        <v>1178</v>
      </c>
      <c r="F144" s="130">
        <v>1</v>
      </c>
      <c r="G144" s="159">
        <v>0.01</v>
      </c>
      <c r="H144" s="163"/>
      <c r="I144" s="163">
        <f t="shared" si="14"/>
        <v>0</v>
      </c>
      <c r="J144" s="157">
        <f t="shared" si="15"/>
        <v>0.04</v>
      </c>
    </row>
    <row r="145" spans="1:10">
      <c r="A145" s="162">
        <v>104</v>
      </c>
      <c r="B145" s="130">
        <v>16</v>
      </c>
      <c r="C145" s="140" t="s">
        <v>1179</v>
      </c>
      <c r="D145" s="127" t="s">
        <v>1180</v>
      </c>
      <c r="E145" s="127" t="s">
        <v>1155</v>
      </c>
      <c r="F145" s="130">
        <v>1</v>
      </c>
      <c r="G145" s="159">
        <v>0.15</v>
      </c>
      <c r="H145" s="163"/>
      <c r="I145" s="163">
        <f t="shared" si="14"/>
        <v>0</v>
      </c>
      <c r="J145" s="157">
        <f t="shared" si="15"/>
        <v>0.51</v>
      </c>
    </row>
    <row r="146" spans="1:10" ht="13.5" thickBot="1">
      <c r="A146" s="164">
        <v>105</v>
      </c>
      <c r="B146" s="165">
        <v>17</v>
      </c>
      <c r="C146" s="166">
        <v>81906030</v>
      </c>
      <c r="D146" s="167" t="s">
        <v>1181</v>
      </c>
      <c r="E146" s="167" t="s">
        <v>1182</v>
      </c>
      <c r="F146" s="168">
        <v>2</v>
      </c>
      <c r="G146" s="169">
        <v>0.03</v>
      </c>
      <c r="H146" s="170"/>
      <c r="I146" s="170">
        <f t="shared" si="14"/>
        <v>0</v>
      </c>
      <c r="J146" s="171">
        <f t="shared" si="15"/>
        <v>0.11</v>
      </c>
    </row>
    <row r="147" spans="1:10" ht="13.5" thickBot="1">
      <c r="A147" s="113"/>
      <c r="B147" s="146"/>
      <c r="C147" s="142"/>
      <c r="D147" s="112"/>
      <c r="E147" s="112"/>
      <c r="F147" s="113"/>
      <c r="G147" s="159"/>
      <c r="H147" s="163"/>
      <c r="I147" s="163"/>
      <c r="J147" s="179"/>
    </row>
    <row r="148" spans="1:10">
      <c r="A148" s="148"/>
      <c r="B148" s="149" t="s">
        <v>1136</v>
      </c>
      <c r="C148" s="150"/>
      <c r="D148" s="151" t="s">
        <v>1183</v>
      </c>
      <c r="E148" s="151" t="str">
        <f>D148</f>
        <v>МАСЛЯНЫЙ НАСОС И МАСЛЯНЫЙ ФИЛЬТР</v>
      </c>
      <c r="F148" s="152"/>
      <c r="G148" s="153"/>
      <c r="H148" s="154"/>
      <c r="I148" s="154"/>
      <c r="J148" s="175"/>
    </row>
    <row r="149" spans="1:10" ht="260.10000000000002" customHeight="1">
      <c r="A149" s="158"/>
      <c r="B149" s="116"/>
      <c r="C149" s="107"/>
      <c r="D149" s="107"/>
      <c r="E149" s="107"/>
      <c r="F149" s="106"/>
      <c r="G149" s="159"/>
      <c r="H149" s="163"/>
      <c r="I149" s="163"/>
      <c r="J149" s="157"/>
    </row>
    <row r="150" spans="1:10" s="122" customFormat="1" ht="21" customHeight="1">
      <c r="A150" s="158"/>
      <c r="B150" s="120"/>
      <c r="C150" s="121"/>
      <c r="D150" s="215" t="s">
        <v>886</v>
      </c>
      <c r="E150" s="215" t="s">
        <v>887</v>
      </c>
      <c r="F150" s="121"/>
      <c r="G150" s="159"/>
      <c r="H150" s="160"/>
      <c r="I150" s="160"/>
      <c r="J150" s="217" t="s">
        <v>808</v>
      </c>
    </row>
    <row r="151" spans="1:10" s="122" customFormat="1">
      <c r="A151" s="161" t="s">
        <v>878</v>
      </c>
      <c r="B151" s="123" t="s">
        <v>1549</v>
      </c>
      <c r="C151" s="124" t="s">
        <v>779</v>
      </c>
      <c r="D151" s="216"/>
      <c r="E151" s="216"/>
      <c r="F151" s="124" t="s">
        <v>889</v>
      </c>
      <c r="G151" s="159"/>
      <c r="H151" s="160"/>
      <c r="I151" s="160"/>
      <c r="J151" s="218"/>
    </row>
    <row r="152" spans="1:10">
      <c r="A152" s="162">
        <v>106</v>
      </c>
      <c r="B152" s="130">
        <v>18</v>
      </c>
      <c r="C152" s="129" t="s">
        <v>1184</v>
      </c>
      <c r="D152" s="127" t="s">
        <v>1185</v>
      </c>
      <c r="E152" s="127" t="s">
        <v>1186</v>
      </c>
      <c r="F152" s="130">
        <v>1</v>
      </c>
      <c r="G152" s="159">
        <v>0.09</v>
      </c>
      <c r="H152" s="163"/>
      <c r="I152" s="163">
        <f t="shared" ref="I152:I157" si="16">G152*H152</f>
        <v>0</v>
      </c>
      <c r="J152" s="157">
        <f t="shared" ref="J152:J157" si="17">ROUNDUP(G152*1.32*2.55,2)</f>
        <v>0.31</v>
      </c>
    </row>
    <row r="153" spans="1:10">
      <c r="A153" s="162">
        <v>107</v>
      </c>
      <c r="B153" s="130">
        <v>19</v>
      </c>
      <c r="C153" s="129" t="s">
        <v>935</v>
      </c>
      <c r="D153" s="127" t="s">
        <v>944</v>
      </c>
      <c r="E153" s="127" t="s">
        <v>912</v>
      </c>
      <c r="F153" s="130">
        <v>1</v>
      </c>
      <c r="G153" s="159">
        <v>0.01</v>
      </c>
      <c r="H153" s="163"/>
      <c r="I153" s="163">
        <f t="shared" si="16"/>
        <v>0</v>
      </c>
      <c r="J153" s="157">
        <f t="shared" si="17"/>
        <v>0.04</v>
      </c>
    </row>
    <row r="154" spans="1:10">
      <c r="A154" s="162">
        <v>108</v>
      </c>
      <c r="B154" s="130">
        <v>20</v>
      </c>
      <c r="C154" s="129">
        <v>578305020</v>
      </c>
      <c r="D154" s="127" t="s">
        <v>1187</v>
      </c>
      <c r="E154" s="127" t="s">
        <v>1188</v>
      </c>
      <c r="F154" s="130">
        <v>2</v>
      </c>
      <c r="G154" s="159">
        <v>0.01</v>
      </c>
      <c r="H154" s="163"/>
      <c r="I154" s="163">
        <f t="shared" si="16"/>
        <v>0</v>
      </c>
      <c r="J154" s="157">
        <f t="shared" si="17"/>
        <v>0.04</v>
      </c>
    </row>
    <row r="155" spans="1:10">
      <c r="A155" s="162">
        <v>109</v>
      </c>
      <c r="B155" s="130">
        <v>21</v>
      </c>
      <c r="C155" s="129">
        <v>81905012</v>
      </c>
      <c r="D155" s="127" t="s">
        <v>1189</v>
      </c>
      <c r="E155" s="127" t="s">
        <v>1190</v>
      </c>
      <c r="F155" s="130">
        <v>3</v>
      </c>
      <c r="G155" s="159">
        <v>0.01</v>
      </c>
      <c r="H155" s="163"/>
      <c r="I155" s="163">
        <f t="shared" si="16"/>
        <v>0</v>
      </c>
      <c r="J155" s="157">
        <f t="shared" si="17"/>
        <v>0.04</v>
      </c>
    </row>
    <row r="156" spans="1:10">
      <c r="A156" s="162">
        <v>110</v>
      </c>
      <c r="B156" s="130">
        <v>22</v>
      </c>
      <c r="C156" s="129">
        <v>82004012</v>
      </c>
      <c r="D156" s="127" t="s">
        <v>1191</v>
      </c>
      <c r="E156" s="127" t="s">
        <v>1192</v>
      </c>
      <c r="F156" s="130">
        <v>2</v>
      </c>
      <c r="G156" s="159">
        <v>0.01</v>
      </c>
      <c r="H156" s="163"/>
      <c r="I156" s="163">
        <f t="shared" si="16"/>
        <v>0</v>
      </c>
      <c r="J156" s="157">
        <f t="shared" si="17"/>
        <v>0.04</v>
      </c>
    </row>
    <row r="157" spans="1:10" ht="13.5" thickBot="1">
      <c r="A157" s="164">
        <v>111</v>
      </c>
      <c r="B157" s="168">
        <v>23</v>
      </c>
      <c r="C157" s="166" t="s">
        <v>1193</v>
      </c>
      <c r="D157" s="167" t="s">
        <v>1194</v>
      </c>
      <c r="E157" s="167" t="s">
        <v>1195</v>
      </c>
      <c r="F157" s="168">
        <v>1</v>
      </c>
      <c r="G157" s="169">
        <v>0.01</v>
      </c>
      <c r="H157" s="170"/>
      <c r="I157" s="170">
        <f t="shared" si="16"/>
        <v>0</v>
      </c>
      <c r="J157" s="171">
        <f t="shared" si="17"/>
        <v>0.04</v>
      </c>
    </row>
    <row r="158" spans="1:10" ht="13.5" thickBot="1">
      <c r="B158" s="176"/>
      <c r="C158" s="181"/>
      <c r="D158" s="182"/>
      <c r="E158" s="182"/>
      <c r="F158" s="183"/>
      <c r="J158" s="184"/>
    </row>
    <row r="159" spans="1:10">
      <c r="A159" s="148"/>
      <c r="B159" s="149" t="s">
        <v>1196</v>
      </c>
      <c r="C159" s="150"/>
      <c r="D159" s="151" t="s">
        <v>1197</v>
      </c>
      <c r="E159" s="151" t="str">
        <f>D159</f>
        <v>СТАРТЕР</v>
      </c>
      <c r="F159" s="152"/>
      <c r="G159" s="153"/>
      <c r="H159" s="154"/>
      <c r="I159" s="154"/>
      <c r="J159" s="175"/>
    </row>
    <row r="160" spans="1:10" ht="260.10000000000002" customHeight="1">
      <c r="A160" s="158"/>
      <c r="B160" s="116"/>
      <c r="C160" s="107"/>
      <c r="D160" s="107"/>
      <c r="E160" s="107"/>
      <c r="F160" s="106"/>
      <c r="G160" s="159"/>
      <c r="H160" s="163"/>
      <c r="I160" s="163"/>
      <c r="J160" s="157"/>
    </row>
    <row r="161" spans="1:10" s="122" customFormat="1" ht="21" customHeight="1">
      <c r="A161" s="158"/>
      <c r="B161" s="120"/>
      <c r="C161" s="121"/>
      <c r="D161" s="215" t="s">
        <v>886</v>
      </c>
      <c r="E161" s="215" t="s">
        <v>887</v>
      </c>
      <c r="F161" s="121"/>
      <c r="G161" s="159"/>
      <c r="H161" s="160"/>
      <c r="I161" s="160"/>
      <c r="J161" s="217" t="s">
        <v>808</v>
      </c>
    </row>
    <row r="162" spans="1:10" s="122" customFormat="1">
      <c r="A162" s="161" t="s">
        <v>878</v>
      </c>
      <c r="B162" s="123" t="s">
        <v>1549</v>
      </c>
      <c r="C162" s="124" t="s">
        <v>779</v>
      </c>
      <c r="D162" s="216"/>
      <c r="E162" s="216"/>
      <c r="F162" s="124" t="s">
        <v>889</v>
      </c>
      <c r="G162" s="159"/>
      <c r="H162" s="160"/>
      <c r="I162" s="160"/>
      <c r="J162" s="218"/>
    </row>
    <row r="163" spans="1:10">
      <c r="A163" s="162">
        <v>112</v>
      </c>
      <c r="B163" s="125">
        <v>1</v>
      </c>
      <c r="C163" s="126" t="s">
        <v>1198</v>
      </c>
      <c r="D163" s="128" t="s">
        <v>1199</v>
      </c>
      <c r="E163" s="128" t="s">
        <v>1200</v>
      </c>
      <c r="F163" s="125">
        <v>1</v>
      </c>
      <c r="G163" s="186">
        <v>6.2857741935483871</v>
      </c>
      <c r="H163" s="163"/>
      <c r="I163" s="219">
        <f t="shared" ref="I163:I171" si="18">G163*H163</f>
        <v>0</v>
      </c>
      <c r="J163" s="157">
        <f t="shared" ref="J163:J170" si="19">ROUNDUP(G163*1.32*2.55,2)</f>
        <v>21.16</v>
      </c>
    </row>
    <row r="164" spans="1:10">
      <c r="A164" s="162">
        <v>113</v>
      </c>
      <c r="B164" s="125">
        <v>2</v>
      </c>
      <c r="C164" s="129" t="s">
        <v>1201</v>
      </c>
      <c r="D164" s="127" t="s">
        <v>1202</v>
      </c>
      <c r="E164" s="127" t="s">
        <v>1203</v>
      </c>
      <c r="F164" s="125">
        <v>1</v>
      </c>
      <c r="G164" s="186">
        <v>1</v>
      </c>
      <c r="H164" s="163"/>
      <c r="I164" s="219"/>
      <c r="J164" s="157">
        <f t="shared" si="19"/>
        <v>3.3699999999999997</v>
      </c>
    </row>
    <row r="165" spans="1:10">
      <c r="A165" s="162">
        <v>114</v>
      </c>
      <c r="B165" s="125">
        <v>3</v>
      </c>
      <c r="C165" s="129" t="s">
        <v>1204</v>
      </c>
      <c r="D165" s="127" t="s">
        <v>1205</v>
      </c>
      <c r="E165" s="127" t="s">
        <v>1206</v>
      </c>
      <c r="F165" s="125">
        <v>1</v>
      </c>
      <c r="G165" s="186">
        <v>1</v>
      </c>
      <c r="H165" s="163"/>
      <c r="I165" s="219"/>
      <c r="J165" s="157">
        <f t="shared" si="19"/>
        <v>3.3699999999999997</v>
      </c>
    </row>
    <row r="166" spans="1:10">
      <c r="A166" s="162">
        <v>115</v>
      </c>
      <c r="B166" s="125">
        <v>4</v>
      </c>
      <c r="C166" s="129" t="s">
        <v>1207</v>
      </c>
      <c r="D166" s="127" t="s">
        <v>1208</v>
      </c>
      <c r="E166" s="127" t="s">
        <v>1209</v>
      </c>
      <c r="F166" s="125">
        <v>1</v>
      </c>
      <c r="G166" s="186">
        <v>1</v>
      </c>
      <c r="H166" s="163"/>
      <c r="I166" s="219"/>
      <c r="J166" s="157">
        <f t="shared" si="19"/>
        <v>3.3699999999999997</v>
      </c>
    </row>
    <row r="167" spans="1:10">
      <c r="A167" s="162">
        <v>116</v>
      </c>
      <c r="B167" s="125">
        <v>5</v>
      </c>
      <c r="C167" s="129" t="s">
        <v>1210</v>
      </c>
      <c r="D167" s="127" t="s">
        <v>1211</v>
      </c>
      <c r="E167" s="127" t="s">
        <v>928</v>
      </c>
      <c r="F167" s="125">
        <v>4</v>
      </c>
      <c r="G167" s="186">
        <v>0.1</v>
      </c>
      <c r="H167" s="163"/>
      <c r="I167" s="219"/>
      <c r="J167" s="157">
        <f t="shared" si="19"/>
        <v>0.34</v>
      </c>
    </row>
    <row r="168" spans="1:10">
      <c r="A168" s="162">
        <v>117</v>
      </c>
      <c r="B168" s="125">
        <v>6</v>
      </c>
      <c r="C168" s="129" t="s">
        <v>1212</v>
      </c>
      <c r="D168" s="127" t="s">
        <v>1213</v>
      </c>
      <c r="E168" s="127" t="s">
        <v>1214</v>
      </c>
      <c r="F168" s="125">
        <v>1</v>
      </c>
      <c r="G168" s="186">
        <v>1</v>
      </c>
      <c r="H168" s="163"/>
      <c r="I168" s="219"/>
      <c r="J168" s="157">
        <f t="shared" si="19"/>
        <v>3.3699999999999997</v>
      </c>
    </row>
    <row r="169" spans="1:10">
      <c r="A169" s="162">
        <v>118</v>
      </c>
      <c r="B169" s="125">
        <v>7</v>
      </c>
      <c r="C169" s="129">
        <v>2901010</v>
      </c>
      <c r="D169" s="127" t="s">
        <v>1215</v>
      </c>
      <c r="E169" s="127" t="s">
        <v>1216</v>
      </c>
      <c r="F169" s="125">
        <v>2</v>
      </c>
      <c r="G169" s="186">
        <v>0.35</v>
      </c>
      <c r="H169" s="163"/>
      <c r="I169" s="219"/>
      <c r="J169" s="157">
        <f t="shared" si="19"/>
        <v>1.18</v>
      </c>
    </row>
    <row r="170" spans="1:10" ht="13.5" thickBot="1">
      <c r="A170" s="164">
        <v>119</v>
      </c>
      <c r="B170" s="165">
        <v>8</v>
      </c>
      <c r="C170" s="166" t="s">
        <v>1217</v>
      </c>
      <c r="D170" s="167" t="s">
        <v>1218</v>
      </c>
      <c r="E170" s="167" t="s">
        <v>1219</v>
      </c>
      <c r="F170" s="165">
        <v>1</v>
      </c>
      <c r="G170" s="187">
        <v>1.19</v>
      </c>
      <c r="H170" s="170"/>
      <c r="I170" s="170">
        <f t="shared" si="18"/>
        <v>0</v>
      </c>
      <c r="J170" s="171">
        <f t="shared" si="19"/>
        <v>4.01</v>
      </c>
    </row>
    <row r="171" spans="1:10" ht="13.5" thickBot="1">
      <c r="B171" s="176"/>
      <c r="C171" s="181"/>
      <c r="D171" s="182"/>
      <c r="E171" s="182"/>
      <c r="F171" s="183"/>
      <c r="I171" s="115">
        <f t="shared" si="18"/>
        <v>0</v>
      </c>
      <c r="J171" s="184"/>
    </row>
    <row r="172" spans="1:10">
      <c r="A172" s="148"/>
      <c r="B172" s="149" t="s">
        <v>1220</v>
      </c>
      <c r="C172" s="150"/>
      <c r="D172" s="151" t="s">
        <v>1221</v>
      </c>
      <c r="E172" s="151" t="str">
        <f>D172</f>
        <v>ГЕНЕРАТОР</v>
      </c>
      <c r="F172" s="152"/>
      <c r="G172" s="153"/>
      <c r="H172" s="154"/>
      <c r="I172" s="154"/>
      <c r="J172" s="175"/>
    </row>
    <row r="173" spans="1:10" ht="260.10000000000002" customHeight="1">
      <c r="A173" s="158"/>
      <c r="B173" s="116"/>
      <c r="C173" s="107"/>
      <c r="D173" s="107"/>
      <c r="E173" s="107"/>
      <c r="F173" s="106"/>
      <c r="G173" s="159"/>
      <c r="H173" s="163"/>
      <c r="I173" s="163"/>
      <c r="J173" s="157"/>
    </row>
    <row r="174" spans="1:10" s="122" customFormat="1" ht="21" customHeight="1">
      <c r="A174" s="158"/>
      <c r="B174" s="120"/>
      <c r="C174" s="121"/>
      <c r="D174" s="215" t="s">
        <v>886</v>
      </c>
      <c r="E174" s="215" t="s">
        <v>887</v>
      </c>
      <c r="F174" s="121"/>
      <c r="G174" s="159"/>
      <c r="H174" s="160"/>
      <c r="I174" s="160"/>
      <c r="J174" s="217" t="s">
        <v>808</v>
      </c>
    </row>
    <row r="175" spans="1:10" s="122" customFormat="1">
      <c r="A175" s="161" t="s">
        <v>878</v>
      </c>
      <c r="B175" s="123" t="s">
        <v>1549</v>
      </c>
      <c r="C175" s="124" t="s">
        <v>779</v>
      </c>
      <c r="D175" s="216"/>
      <c r="E175" s="216"/>
      <c r="F175" s="124" t="s">
        <v>889</v>
      </c>
      <c r="G175" s="159"/>
      <c r="H175" s="160"/>
      <c r="I175" s="160"/>
      <c r="J175" s="218"/>
    </row>
    <row r="176" spans="1:10">
      <c r="A176" s="162">
        <v>120</v>
      </c>
      <c r="B176" s="125">
        <v>1</v>
      </c>
      <c r="C176" s="129" t="s">
        <v>1222</v>
      </c>
      <c r="D176" s="127" t="s">
        <v>1223</v>
      </c>
      <c r="E176" s="128" t="s">
        <v>1224</v>
      </c>
      <c r="F176" s="125">
        <v>1</v>
      </c>
      <c r="G176" s="159">
        <v>0.71129032258064517</v>
      </c>
      <c r="H176" s="163"/>
      <c r="I176" s="163">
        <f t="shared" ref="I176:I191" si="20">G176*H176</f>
        <v>0</v>
      </c>
      <c r="J176" s="157">
        <f t="shared" ref="J176:J191" si="21">ROUNDUP(G176*1.32*2.55,2)</f>
        <v>2.4</v>
      </c>
    </row>
    <row r="177" spans="1:10">
      <c r="A177" s="162">
        <v>121</v>
      </c>
      <c r="B177" s="125">
        <v>2</v>
      </c>
      <c r="C177" s="129">
        <v>97010014</v>
      </c>
      <c r="D177" s="127" t="s">
        <v>1225</v>
      </c>
      <c r="E177" s="127" t="s">
        <v>1226</v>
      </c>
      <c r="F177" s="125">
        <v>2</v>
      </c>
      <c r="G177" s="159">
        <v>9.7548387096774176E-3</v>
      </c>
      <c r="H177" s="163"/>
      <c r="I177" s="163">
        <f t="shared" si="20"/>
        <v>0</v>
      </c>
      <c r="J177" s="157">
        <f t="shared" si="21"/>
        <v>0.04</v>
      </c>
    </row>
    <row r="178" spans="1:10">
      <c r="A178" s="162">
        <v>122</v>
      </c>
      <c r="B178" s="125">
        <v>3</v>
      </c>
      <c r="C178" s="129" t="s">
        <v>1227</v>
      </c>
      <c r="D178" s="127" t="s">
        <v>1228</v>
      </c>
      <c r="E178" s="127" t="s">
        <v>1229</v>
      </c>
      <c r="F178" s="125">
        <v>1</v>
      </c>
      <c r="G178" s="159">
        <v>2</v>
      </c>
      <c r="H178" s="163"/>
      <c r="I178" s="163">
        <f t="shared" si="20"/>
        <v>0</v>
      </c>
      <c r="J178" s="157">
        <f t="shared" si="21"/>
        <v>6.74</v>
      </c>
    </row>
    <row r="179" spans="1:10">
      <c r="A179" s="162">
        <v>123</v>
      </c>
      <c r="B179" s="125">
        <v>4</v>
      </c>
      <c r="C179" s="129" t="s">
        <v>1230</v>
      </c>
      <c r="D179" s="141" t="s">
        <v>1231</v>
      </c>
      <c r="E179" s="127" t="s">
        <v>1232</v>
      </c>
      <c r="F179" s="125">
        <v>1</v>
      </c>
      <c r="G179" s="159">
        <v>2</v>
      </c>
      <c r="H179" s="163"/>
      <c r="I179" s="163">
        <f t="shared" si="20"/>
        <v>0</v>
      </c>
      <c r="J179" s="157">
        <f t="shared" si="21"/>
        <v>6.74</v>
      </c>
    </row>
    <row r="180" spans="1:10">
      <c r="A180" s="162">
        <v>124</v>
      </c>
      <c r="B180" s="125">
        <v>5</v>
      </c>
      <c r="C180" s="129" t="s">
        <v>1233</v>
      </c>
      <c r="D180" s="127" t="s">
        <v>1234</v>
      </c>
      <c r="E180" s="127" t="s">
        <v>1235</v>
      </c>
      <c r="F180" s="125">
        <v>1</v>
      </c>
      <c r="G180" s="159">
        <v>3.7637419354838713</v>
      </c>
      <c r="H180" s="163"/>
      <c r="I180" s="163">
        <f t="shared" si="20"/>
        <v>0</v>
      </c>
      <c r="J180" s="157">
        <f t="shared" si="21"/>
        <v>12.67</v>
      </c>
    </row>
    <row r="181" spans="1:10">
      <c r="A181" s="162">
        <v>125</v>
      </c>
      <c r="B181" s="125">
        <v>6</v>
      </c>
      <c r="C181" s="129" t="s">
        <v>1236</v>
      </c>
      <c r="D181" s="127" t="s">
        <v>1237</v>
      </c>
      <c r="E181" s="127" t="s">
        <v>1238</v>
      </c>
      <c r="F181" s="125">
        <v>1</v>
      </c>
      <c r="G181" s="159">
        <v>3.6539999999999999</v>
      </c>
      <c r="H181" s="163"/>
      <c r="I181" s="163">
        <f t="shared" si="20"/>
        <v>0</v>
      </c>
      <c r="J181" s="157">
        <f t="shared" si="21"/>
        <v>12.299999999999999</v>
      </c>
    </row>
    <row r="182" spans="1:10">
      <c r="A182" s="162">
        <v>126</v>
      </c>
      <c r="B182" s="125">
        <v>7</v>
      </c>
      <c r="C182" s="129" t="s">
        <v>1239</v>
      </c>
      <c r="D182" s="127" t="s">
        <v>1240</v>
      </c>
      <c r="E182" s="127" t="s">
        <v>1241</v>
      </c>
      <c r="F182" s="125">
        <v>1</v>
      </c>
      <c r="G182" s="159">
        <v>0.01</v>
      </c>
      <c r="H182" s="163"/>
      <c r="I182" s="163">
        <f t="shared" si="20"/>
        <v>0</v>
      </c>
      <c r="J182" s="157">
        <f t="shared" si="21"/>
        <v>0.04</v>
      </c>
    </row>
    <row r="183" spans="1:10">
      <c r="A183" s="162">
        <v>127</v>
      </c>
      <c r="B183" s="125">
        <v>8</v>
      </c>
      <c r="C183" s="129">
        <v>7008030</v>
      </c>
      <c r="D183" s="127" t="s">
        <v>1242</v>
      </c>
      <c r="E183" s="127" t="s">
        <v>1243</v>
      </c>
      <c r="F183" s="130">
        <v>3</v>
      </c>
      <c r="G183" s="159">
        <v>0.01</v>
      </c>
      <c r="H183" s="163"/>
      <c r="I183" s="163">
        <f t="shared" si="20"/>
        <v>0</v>
      </c>
      <c r="J183" s="157">
        <f t="shared" si="21"/>
        <v>0.04</v>
      </c>
    </row>
    <row r="184" spans="1:10">
      <c r="A184" s="162">
        <v>128</v>
      </c>
      <c r="B184" s="125">
        <v>9</v>
      </c>
      <c r="C184" s="129" t="s">
        <v>1244</v>
      </c>
      <c r="D184" s="127" t="s">
        <v>1245</v>
      </c>
      <c r="E184" s="127" t="s">
        <v>1246</v>
      </c>
      <c r="F184" s="130">
        <v>1</v>
      </c>
      <c r="G184" s="159">
        <v>0.15546774193548385</v>
      </c>
      <c r="H184" s="163"/>
      <c r="I184" s="163">
        <f t="shared" si="20"/>
        <v>0</v>
      </c>
      <c r="J184" s="157">
        <f t="shared" si="21"/>
        <v>0.53</v>
      </c>
    </row>
    <row r="185" spans="1:10">
      <c r="A185" s="162">
        <v>129</v>
      </c>
      <c r="B185" s="125">
        <v>10</v>
      </c>
      <c r="C185" s="129" t="s">
        <v>1247</v>
      </c>
      <c r="D185" s="127" t="s">
        <v>1248</v>
      </c>
      <c r="E185" s="127" t="s">
        <v>1249</v>
      </c>
      <c r="F185" s="130">
        <v>1</v>
      </c>
      <c r="G185" s="159">
        <v>1.9354838709677417E-2</v>
      </c>
      <c r="H185" s="163"/>
      <c r="I185" s="163">
        <f t="shared" si="20"/>
        <v>0</v>
      </c>
      <c r="J185" s="157">
        <f t="shared" si="21"/>
        <v>6.9999999999999993E-2</v>
      </c>
    </row>
    <row r="186" spans="1:10">
      <c r="A186" s="162">
        <v>130</v>
      </c>
      <c r="B186" s="125">
        <v>11</v>
      </c>
      <c r="C186" s="129" t="s">
        <v>1250</v>
      </c>
      <c r="D186" s="127" t="s">
        <v>1251</v>
      </c>
      <c r="E186" s="127" t="s">
        <v>1252</v>
      </c>
      <c r="F186" s="130">
        <v>1</v>
      </c>
      <c r="G186" s="159">
        <v>4.0645161290322578E-2</v>
      </c>
      <c r="H186" s="163"/>
      <c r="I186" s="163">
        <f t="shared" si="20"/>
        <v>0</v>
      </c>
      <c r="J186" s="157">
        <f t="shared" si="21"/>
        <v>0.14000000000000001</v>
      </c>
    </row>
    <row r="187" spans="1:10">
      <c r="A187" s="162">
        <v>131</v>
      </c>
      <c r="B187" s="125">
        <v>12</v>
      </c>
      <c r="C187" s="129">
        <v>96010035</v>
      </c>
      <c r="D187" s="127" t="s">
        <v>1253</v>
      </c>
      <c r="E187" s="127" t="s">
        <v>1254</v>
      </c>
      <c r="F187" s="130">
        <v>1</v>
      </c>
      <c r="G187" s="159">
        <v>4.4516129032258059E-2</v>
      </c>
      <c r="H187" s="163"/>
      <c r="I187" s="163">
        <f t="shared" si="20"/>
        <v>0</v>
      </c>
      <c r="J187" s="157">
        <f t="shared" si="21"/>
        <v>0.15000000000000002</v>
      </c>
    </row>
    <row r="188" spans="1:10">
      <c r="A188" s="162">
        <v>132</v>
      </c>
      <c r="B188" s="125">
        <v>13</v>
      </c>
      <c r="C188" s="129" t="s">
        <v>1255</v>
      </c>
      <c r="D188" s="127" t="s">
        <v>1256</v>
      </c>
      <c r="E188" s="141" t="s">
        <v>1257</v>
      </c>
      <c r="F188" s="130">
        <v>1</v>
      </c>
      <c r="G188" s="159">
        <v>0.26033225806451615</v>
      </c>
      <c r="H188" s="163"/>
      <c r="I188" s="163">
        <f t="shared" si="20"/>
        <v>0</v>
      </c>
      <c r="J188" s="157">
        <f t="shared" si="21"/>
        <v>0.88</v>
      </c>
    </row>
    <row r="189" spans="1:10">
      <c r="A189" s="162">
        <v>133</v>
      </c>
      <c r="B189" s="125">
        <v>14</v>
      </c>
      <c r="C189" s="129" t="s">
        <v>1258</v>
      </c>
      <c r="D189" s="127" t="s">
        <v>1259</v>
      </c>
      <c r="E189" s="127" t="s">
        <v>1260</v>
      </c>
      <c r="F189" s="130">
        <v>1</v>
      </c>
      <c r="G189" s="159">
        <v>7.9867741935483867</v>
      </c>
      <c r="H189" s="163"/>
      <c r="I189" s="163">
        <f t="shared" si="20"/>
        <v>0</v>
      </c>
      <c r="J189" s="157">
        <f t="shared" si="21"/>
        <v>26.89</v>
      </c>
    </row>
    <row r="190" spans="1:10">
      <c r="A190" s="162">
        <v>134</v>
      </c>
      <c r="B190" s="125">
        <v>15</v>
      </c>
      <c r="C190" s="129" t="s">
        <v>1261</v>
      </c>
      <c r="D190" s="127" t="s">
        <v>1262</v>
      </c>
      <c r="E190" s="127" t="s">
        <v>1263</v>
      </c>
      <c r="F190" s="130">
        <v>1</v>
      </c>
      <c r="G190" s="159">
        <v>6.0967741935483863E-2</v>
      </c>
      <c r="H190" s="163"/>
      <c r="I190" s="163">
        <f t="shared" si="20"/>
        <v>0</v>
      </c>
      <c r="J190" s="157">
        <f t="shared" si="21"/>
        <v>0.21000000000000002</v>
      </c>
    </row>
    <row r="191" spans="1:10" ht="13.5" thickBot="1">
      <c r="A191" s="164">
        <v>135</v>
      </c>
      <c r="B191" s="165">
        <v>16</v>
      </c>
      <c r="C191" s="166" t="s">
        <v>1264</v>
      </c>
      <c r="D191" s="167" t="s">
        <v>1265</v>
      </c>
      <c r="E191" s="167" t="s">
        <v>1266</v>
      </c>
      <c r="F191" s="168">
        <v>1</v>
      </c>
      <c r="G191" s="169">
        <v>2.3225806451612898E-2</v>
      </c>
      <c r="H191" s="170"/>
      <c r="I191" s="170">
        <f t="shared" si="20"/>
        <v>0</v>
      </c>
      <c r="J191" s="171">
        <f t="shared" si="21"/>
        <v>0.08</v>
      </c>
    </row>
    <row r="192" spans="1:10" ht="13.5" thickBot="1">
      <c r="A192" s="113"/>
      <c r="B192" s="146"/>
      <c r="C192" s="142"/>
      <c r="D192" s="112"/>
      <c r="E192" s="112"/>
      <c r="F192" s="113"/>
      <c r="G192" s="159"/>
      <c r="H192" s="163"/>
      <c r="I192" s="163"/>
      <c r="J192" s="179"/>
    </row>
    <row r="193" spans="1:10">
      <c r="A193" s="148"/>
      <c r="B193" s="149" t="s">
        <v>1220</v>
      </c>
      <c r="C193" s="150" t="s">
        <v>1267</v>
      </c>
      <c r="D193" s="151" t="s">
        <v>1221</v>
      </c>
      <c r="E193" s="151" t="str">
        <f>D193</f>
        <v>ГЕНЕРАТОР</v>
      </c>
      <c r="F193" s="152"/>
      <c r="G193" s="153"/>
      <c r="H193" s="154"/>
      <c r="I193" s="154"/>
      <c r="J193" s="175"/>
    </row>
    <row r="194" spans="1:10" ht="260.10000000000002" customHeight="1">
      <c r="A194" s="158"/>
      <c r="B194" s="116"/>
      <c r="C194" s="107"/>
      <c r="D194" s="107"/>
      <c r="E194" s="107"/>
      <c r="F194" s="106"/>
      <c r="G194" s="159"/>
      <c r="H194" s="163"/>
      <c r="I194" s="163"/>
      <c r="J194" s="157"/>
    </row>
    <row r="195" spans="1:10" s="122" customFormat="1" ht="21" customHeight="1">
      <c r="A195" s="158"/>
      <c r="B195" s="120"/>
      <c r="C195" s="121"/>
      <c r="D195" s="215" t="s">
        <v>886</v>
      </c>
      <c r="E195" s="215" t="s">
        <v>887</v>
      </c>
      <c r="F195" s="121"/>
      <c r="G195" s="159"/>
      <c r="H195" s="160"/>
      <c r="I195" s="160"/>
      <c r="J195" s="217" t="s">
        <v>808</v>
      </c>
    </row>
    <row r="196" spans="1:10" s="122" customFormat="1">
      <c r="A196" s="161" t="s">
        <v>878</v>
      </c>
      <c r="B196" s="123" t="s">
        <v>1549</v>
      </c>
      <c r="C196" s="124" t="s">
        <v>779</v>
      </c>
      <c r="D196" s="216"/>
      <c r="E196" s="216"/>
      <c r="F196" s="124" t="s">
        <v>889</v>
      </c>
      <c r="G196" s="159"/>
      <c r="H196" s="160"/>
      <c r="I196" s="160"/>
      <c r="J196" s="218"/>
    </row>
    <row r="197" spans="1:10">
      <c r="A197" s="162">
        <v>136</v>
      </c>
      <c r="B197" s="125">
        <v>17</v>
      </c>
      <c r="C197" s="129" t="s">
        <v>1268</v>
      </c>
      <c r="D197" s="127" t="s">
        <v>1269</v>
      </c>
      <c r="E197" s="127" t="s">
        <v>1270</v>
      </c>
      <c r="F197" s="130">
        <v>1</v>
      </c>
      <c r="G197" s="159">
        <v>9.6774193548387084E-3</v>
      </c>
      <c r="H197" s="163"/>
      <c r="I197" s="163">
        <f t="shared" ref="I197:I208" si="22">G197*H197</f>
        <v>0</v>
      </c>
      <c r="J197" s="157">
        <f t="shared" ref="J197:J208" si="23">ROUNDUP(G197*1.32*2.55,2)</f>
        <v>0.04</v>
      </c>
    </row>
    <row r="198" spans="1:10">
      <c r="A198" s="162">
        <v>137</v>
      </c>
      <c r="B198" s="125">
        <v>18</v>
      </c>
      <c r="C198" s="129" t="s">
        <v>1271</v>
      </c>
      <c r="D198" s="127" t="s">
        <v>1272</v>
      </c>
      <c r="E198" s="127" t="s">
        <v>1273</v>
      </c>
      <c r="F198" s="130">
        <v>1</v>
      </c>
      <c r="G198" s="159">
        <v>8.0274193548387107E-2</v>
      </c>
      <c r="H198" s="163"/>
      <c r="I198" s="163">
        <f t="shared" si="22"/>
        <v>0</v>
      </c>
      <c r="J198" s="157">
        <f t="shared" si="23"/>
        <v>0.28000000000000003</v>
      </c>
    </row>
    <row r="199" spans="1:10">
      <c r="A199" s="162">
        <v>138</v>
      </c>
      <c r="B199" s="125">
        <v>19</v>
      </c>
      <c r="C199" s="129">
        <v>578305016</v>
      </c>
      <c r="D199" s="127" t="s">
        <v>1274</v>
      </c>
      <c r="E199" s="127" t="s">
        <v>1275</v>
      </c>
      <c r="F199" s="130">
        <v>2</v>
      </c>
      <c r="G199" s="159">
        <v>8.9419354838709657E-3</v>
      </c>
      <c r="H199" s="163"/>
      <c r="I199" s="163">
        <f t="shared" si="22"/>
        <v>0</v>
      </c>
      <c r="J199" s="157">
        <f t="shared" si="23"/>
        <v>0.04</v>
      </c>
    </row>
    <row r="200" spans="1:10">
      <c r="A200" s="162">
        <v>139</v>
      </c>
      <c r="B200" s="125">
        <v>20</v>
      </c>
      <c r="C200" s="129">
        <v>578305030</v>
      </c>
      <c r="D200" s="127" t="s">
        <v>1276</v>
      </c>
      <c r="E200" s="127" t="s">
        <v>1277</v>
      </c>
      <c r="F200" s="130">
        <v>3</v>
      </c>
      <c r="G200" s="159">
        <v>1.9354838709677417E-2</v>
      </c>
      <c r="H200" s="163"/>
      <c r="I200" s="163">
        <f t="shared" si="22"/>
        <v>0</v>
      </c>
      <c r="J200" s="157">
        <f t="shared" si="23"/>
        <v>6.9999999999999993E-2</v>
      </c>
    </row>
    <row r="201" spans="1:10">
      <c r="A201" s="162">
        <v>140</v>
      </c>
      <c r="B201" s="125">
        <v>21</v>
      </c>
      <c r="C201" s="129">
        <v>96006012</v>
      </c>
      <c r="D201" s="127" t="s">
        <v>1027</v>
      </c>
      <c r="E201" s="127" t="s">
        <v>938</v>
      </c>
      <c r="F201" s="130">
        <v>2</v>
      </c>
      <c r="G201" s="159">
        <v>2.1541935483870966E-2</v>
      </c>
      <c r="H201" s="163"/>
      <c r="I201" s="163">
        <f t="shared" si="22"/>
        <v>0</v>
      </c>
      <c r="J201" s="157">
        <f t="shared" si="23"/>
        <v>0.08</v>
      </c>
    </row>
    <row r="202" spans="1:10">
      <c r="A202" s="162">
        <v>141</v>
      </c>
      <c r="B202" s="125">
        <v>22</v>
      </c>
      <c r="C202" s="129">
        <v>96006025</v>
      </c>
      <c r="D202" s="127" t="s">
        <v>1129</v>
      </c>
      <c r="E202" s="127" t="s">
        <v>939</v>
      </c>
      <c r="F202" s="130">
        <v>1</v>
      </c>
      <c r="G202" s="159">
        <v>1.3006451612903229E-2</v>
      </c>
      <c r="H202" s="163"/>
      <c r="I202" s="163">
        <f t="shared" si="22"/>
        <v>0</v>
      </c>
      <c r="J202" s="157">
        <f t="shared" si="23"/>
        <v>0.05</v>
      </c>
    </row>
    <row r="203" spans="1:10">
      <c r="A203" s="162">
        <v>142</v>
      </c>
      <c r="B203" s="125">
        <v>23</v>
      </c>
      <c r="C203" s="129">
        <v>96006040</v>
      </c>
      <c r="D203" s="127" t="s">
        <v>1056</v>
      </c>
      <c r="E203" s="127" t="s">
        <v>1278</v>
      </c>
      <c r="F203" s="130">
        <v>5</v>
      </c>
      <c r="G203" s="159">
        <v>2.7435483870967742E-2</v>
      </c>
      <c r="H203" s="163"/>
      <c r="I203" s="163">
        <f t="shared" si="22"/>
        <v>0</v>
      </c>
      <c r="J203" s="157">
        <f t="shared" si="23"/>
        <v>9.9999999999999992E-2</v>
      </c>
    </row>
    <row r="204" spans="1:10">
      <c r="A204" s="162">
        <v>143</v>
      </c>
      <c r="B204" s="125">
        <v>24</v>
      </c>
      <c r="C204" s="129" t="s">
        <v>1279</v>
      </c>
      <c r="D204" s="127" t="s">
        <v>1280</v>
      </c>
      <c r="E204" s="127" t="s">
        <v>1281</v>
      </c>
      <c r="F204" s="130">
        <v>1</v>
      </c>
      <c r="G204" s="159">
        <v>0.92579312903225797</v>
      </c>
      <c r="H204" s="163"/>
      <c r="I204" s="163">
        <f t="shared" si="22"/>
        <v>0</v>
      </c>
      <c r="J204" s="157">
        <f t="shared" si="23"/>
        <v>3.1199999999999997</v>
      </c>
    </row>
    <row r="205" spans="1:10">
      <c r="A205" s="162">
        <v>144</v>
      </c>
      <c r="B205" s="125">
        <v>25</v>
      </c>
      <c r="C205" s="129">
        <v>96006020</v>
      </c>
      <c r="D205" s="127" t="s">
        <v>916</v>
      </c>
      <c r="E205" s="127" t="s">
        <v>1282</v>
      </c>
      <c r="F205" s="130">
        <v>3</v>
      </c>
      <c r="G205" s="159">
        <v>1.1612903225806449E-2</v>
      </c>
      <c r="H205" s="163"/>
      <c r="I205" s="163">
        <f t="shared" si="22"/>
        <v>0</v>
      </c>
      <c r="J205" s="157">
        <f t="shared" si="23"/>
        <v>0.04</v>
      </c>
    </row>
    <row r="206" spans="1:10">
      <c r="A206" s="162">
        <v>145</v>
      </c>
      <c r="B206" s="125">
        <v>26</v>
      </c>
      <c r="C206" s="129" t="s">
        <v>1283</v>
      </c>
      <c r="D206" s="127" t="s">
        <v>1284</v>
      </c>
      <c r="E206" s="127" t="s">
        <v>1285</v>
      </c>
      <c r="F206" s="130">
        <v>1</v>
      </c>
      <c r="G206" s="159">
        <v>0.1383967741935484</v>
      </c>
      <c r="H206" s="163"/>
      <c r="I206" s="163">
        <f t="shared" si="22"/>
        <v>0</v>
      </c>
      <c r="J206" s="157">
        <f t="shared" si="23"/>
        <v>0.47000000000000003</v>
      </c>
    </row>
    <row r="207" spans="1:10">
      <c r="A207" s="162">
        <v>146</v>
      </c>
      <c r="B207" s="125">
        <v>27</v>
      </c>
      <c r="C207" s="129" t="s">
        <v>1286</v>
      </c>
      <c r="D207" s="127" t="s">
        <v>1287</v>
      </c>
      <c r="E207" s="127" t="s">
        <v>1288</v>
      </c>
      <c r="F207" s="130">
        <v>1</v>
      </c>
      <c r="G207" s="159">
        <v>2</v>
      </c>
      <c r="H207" s="163"/>
      <c r="I207" s="163">
        <f t="shared" si="22"/>
        <v>0</v>
      </c>
      <c r="J207" s="157">
        <f t="shared" si="23"/>
        <v>6.74</v>
      </c>
    </row>
    <row r="208" spans="1:10" ht="13.5" thickBot="1">
      <c r="A208" s="164">
        <v>147</v>
      </c>
      <c r="B208" s="165">
        <v>28</v>
      </c>
      <c r="C208" s="166">
        <v>96006050</v>
      </c>
      <c r="D208" s="167" t="s">
        <v>1289</v>
      </c>
      <c r="E208" s="167" t="s">
        <v>1123</v>
      </c>
      <c r="F208" s="168">
        <v>2</v>
      </c>
      <c r="G208" s="169">
        <v>2.9032258064516127E-2</v>
      </c>
      <c r="H208" s="170"/>
      <c r="I208" s="170">
        <f t="shared" si="22"/>
        <v>0</v>
      </c>
      <c r="J208" s="171">
        <f t="shared" si="23"/>
        <v>9.9999999999999992E-2</v>
      </c>
    </row>
    <row r="209" spans="1:10" hidden="1">
      <c r="B209" s="125"/>
      <c r="C209" s="126"/>
      <c r="D209" s="128"/>
      <c r="E209" s="128"/>
      <c r="F209" s="125"/>
      <c r="J209" s="147"/>
    </row>
    <row r="210" spans="1:10" hidden="1">
      <c r="B210" s="130"/>
      <c r="C210" s="129"/>
      <c r="D210" s="127"/>
      <c r="E210" s="127"/>
      <c r="F210" s="130"/>
      <c r="J210" s="119"/>
    </row>
    <row r="211" spans="1:10" hidden="1">
      <c r="B211" s="113"/>
      <c r="C211" s="142"/>
      <c r="D211" s="112"/>
      <c r="E211" s="112"/>
      <c r="F211" s="113"/>
      <c r="J211" s="119"/>
    </row>
    <row r="212" spans="1:10" hidden="1">
      <c r="B212" s="113"/>
      <c r="C212" s="112"/>
      <c r="D212" s="112"/>
      <c r="E212" s="112"/>
      <c r="F212" s="113"/>
      <c r="J212" s="119"/>
    </row>
    <row r="213" spans="1:10" ht="13.5" thickBot="1">
      <c r="B213" s="113"/>
      <c r="C213" s="112"/>
      <c r="D213" s="112"/>
      <c r="E213" s="112"/>
      <c r="F213" s="113"/>
      <c r="J213" s="184"/>
    </row>
    <row r="214" spans="1:10">
      <c r="A214" s="148"/>
      <c r="B214" s="149" t="s">
        <v>1290</v>
      </c>
      <c r="C214" s="150"/>
      <c r="D214" s="151" t="s">
        <v>1291</v>
      </c>
      <c r="E214" s="151" t="str">
        <f>D214</f>
        <v>СЦЕПЛЕНИЕ</v>
      </c>
      <c r="F214" s="152"/>
      <c r="G214" s="153"/>
      <c r="H214" s="154"/>
      <c r="I214" s="154"/>
      <c r="J214" s="175"/>
    </row>
    <row r="215" spans="1:10" ht="260.10000000000002" customHeight="1">
      <c r="A215" s="158"/>
      <c r="B215" s="116"/>
      <c r="C215" s="107"/>
      <c r="D215" s="107"/>
      <c r="E215" s="107"/>
      <c r="F215" s="106"/>
      <c r="G215" s="159"/>
      <c r="H215" s="163"/>
      <c r="I215" s="163"/>
      <c r="J215" s="157"/>
    </row>
    <row r="216" spans="1:10" s="122" customFormat="1" ht="21" customHeight="1">
      <c r="A216" s="158"/>
      <c r="B216" s="120"/>
      <c r="C216" s="121"/>
      <c r="D216" s="215" t="s">
        <v>886</v>
      </c>
      <c r="E216" s="215" t="s">
        <v>887</v>
      </c>
      <c r="F216" s="121"/>
      <c r="G216" s="159"/>
      <c r="H216" s="160"/>
      <c r="I216" s="160"/>
      <c r="J216" s="217" t="s">
        <v>808</v>
      </c>
    </row>
    <row r="217" spans="1:10" s="122" customFormat="1">
      <c r="A217" s="161" t="s">
        <v>878</v>
      </c>
      <c r="B217" s="123" t="s">
        <v>1549</v>
      </c>
      <c r="C217" s="124" t="s">
        <v>779</v>
      </c>
      <c r="D217" s="216"/>
      <c r="E217" s="216"/>
      <c r="F217" s="124" t="s">
        <v>889</v>
      </c>
      <c r="G217" s="159"/>
      <c r="H217" s="160"/>
      <c r="I217" s="160"/>
      <c r="J217" s="218"/>
    </row>
    <row r="218" spans="1:10">
      <c r="A218" s="162">
        <v>148</v>
      </c>
      <c r="B218" s="125">
        <v>1</v>
      </c>
      <c r="C218" s="129" t="s">
        <v>1292</v>
      </c>
      <c r="D218" s="127" t="s">
        <v>1293</v>
      </c>
      <c r="E218" s="127" t="s">
        <v>1294</v>
      </c>
      <c r="F218" s="125">
        <v>1</v>
      </c>
      <c r="G218" s="159">
        <v>7.9867741935483867</v>
      </c>
      <c r="H218" s="163"/>
      <c r="I218" s="163">
        <f t="shared" ref="I218:I231" si="24">G218*H218</f>
        <v>0</v>
      </c>
      <c r="J218" s="157">
        <f t="shared" ref="J218:J231" si="25">ROUNDUP(G218*1.32*2.55,2)</f>
        <v>26.89</v>
      </c>
    </row>
    <row r="219" spans="1:10">
      <c r="A219" s="162">
        <v>149</v>
      </c>
      <c r="B219" s="125">
        <v>2</v>
      </c>
      <c r="C219" s="129" t="s">
        <v>1295</v>
      </c>
      <c r="D219" s="127" t="s">
        <v>1296</v>
      </c>
      <c r="E219" s="127" t="s">
        <v>1297</v>
      </c>
      <c r="F219" s="125">
        <v>1</v>
      </c>
      <c r="G219" s="159">
        <v>0.7</v>
      </c>
      <c r="H219" s="163"/>
      <c r="I219" s="163">
        <f t="shared" si="24"/>
        <v>0</v>
      </c>
      <c r="J219" s="157">
        <f t="shared" si="25"/>
        <v>2.36</v>
      </c>
    </row>
    <row r="220" spans="1:10">
      <c r="A220" s="162">
        <v>150</v>
      </c>
      <c r="B220" s="125">
        <v>3</v>
      </c>
      <c r="C220" s="129" t="s">
        <v>1298</v>
      </c>
      <c r="D220" s="127" t="s">
        <v>1299</v>
      </c>
      <c r="E220" s="127" t="s">
        <v>1300</v>
      </c>
      <c r="F220" s="125">
        <v>1</v>
      </c>
      <c r="G220" s="159">
        <v>0.7</v>
      </c>
      <c r="H220" s="163"/>
      <c r="I220" s="163">
        <f t="shared" si="24"/>
        <v>0</v>
      </c>
      <c r="J220" s="157">
        <f t="shared" si="25"/>
        <v>2.36</v>
      </c>
    </row>
    <row r="221" spans="1:10">
      <c r="A221" s="162">
        <v>151</v>
      </c>
      <c r="B221" s="125">
        <v>4</v>
      </c>
      <c r="C221" s="129" t="s">
        <v>1301</v>
      </c>
      <c r="D221" s="127" t="s">
        <v>1302</v>
      </c>
      <c r="E221" s="143" t="s">
        <v>1303</v>
      </c>
      <c r="F221" s="125">
        <v>1</v>
      </c>
      <c r="G221" s="159">
        <v>0.7</v>
      </c>
      <c r="H221" s="163"/>
      <c r="I221" s="163">
        <f t="shared" si="24"/>
        <v>0</v>
      </c>
      <c r="J221" s="157">
        <f t="shared" si="25"/>
        <v>2.36</v>
      </c>
    </row>
    <row r="222" spans="1:10">
      <c r="A222" s="162">
        <v>152</v>
      </c>
      <c r="B222" s="125">
        <v>5</v>
      </c>
      <c r="C222" s="129" t="s">
        <v>807</v>
      </c>
      <c r="D222" s="127" t="s">
        <v>1304</v>
      </c>
      <c r="E222" s="127" t="s">
        <v>1305</v>
      </c>
      <c r="F222" s="130">
        <v>6</v>
      </c>
      <c r="G222" s="159">
        <v>0.5</v>
      </c>
      <c r="H222" s="163"/>
      <c r="I222" s="163">
        <f t="shared" si="24"/>
        <v>0</v>
      </c>
      <c r="J222" s="157">
        <f t="shared" si="25"/>
        <v>1.69</v>
      </c>
    </row>
    <row r="223" spans="1:10">
      <c r="A223" s="162">
        <v>153</v>
      </c>
      <c r="B223" s="125">
        <v>6</v>
      </c>
      <c r="C223" s="129" t="s">
        <v>806</v>
      </c>
      <c r="D223" s="127" t="s">
        <v>1306</v>
      </c>
      <c r="E223" s="127" t="s">
        <v>1307</v>
      </c>
      <c r="F223" s="113">
        <v>5</v>
      </c>
      <c r="G223" s="159">
        <v>0.5</v>
      </c>
      <c r="H223" s="163"/>
      <c r="I223" s="163">
        <f t="shared" si="24"/>
        <v>0</v>
      </c>
      <c r="J223" s="157">
        <f t="shared" si="25"/>
        <v>1.69</v>
      </c>
    </row>
    <row r="224" spans="1:10">
      <c r="A224" s="162">
        <v>154</v>
      </c>
      <c r="B224" s="125">
        <v>7</v>
      </c>
      <c r="C224" s="129" t="s">
        <v>805</v>
      </c>
      <c r="D224" s="127" t="s">
        <v>1308</v>
      </c>
      <c r="E224" s="127" t="s">
        <v>1309</v>
      </c>
      <c r="F224" s="130">
        <v>1</v>
      </c>
      <c r="G224" s="159">
        <v>0.7</v>
      </c>
      <c r="H224" s="163"/>
      <c r="I224" s="163">
        <f t="shared" si="24"/>
        <v>0</v>
      </c>
      <c r="J224" s="157">
        <f t="shared" si="25"/>
        <v>2.36</v>
      </c>
    </row>
    <row r="225" spans="1:10">
      <c r="A225" s="162">
        <v>155</v>
      </c>
      <c r="B225" s="125">
        <v>8</v>
      </c>
      <c r="C225" s="129" t="s">
        <v>804</v>
      </c>
      <c r="D225" s="127" t="s">
        <v>1310</v>
      </c>
      <c r="E225" s="127" t="s">
        <v>1311</v>
      </c>
      <c r="F225" s="130">
        <v>1</v>
      </c>
      <c r="G225" s="159">
        <v>0.7</v>
      </c>
      <c r="H225" s="163"/>
      <c r="I225" s="163">
        <f t="shared" si="24"/>
        <v>0</v>
      </c>
      <c r="J225" s="157">
        <f t="shared" si="25"/>
        <v>2.36</v>
      </c>
    </row>
    <row r="226" spans="1:10">
      <c r="A226" s="162">
        <v>156</v>
      </c>
      <c r="B226" s="125">
        <v>9</v>
      </c>
      <c r="C226" s="129" t="s">
        <v>803</v>
      </c>
      <c r="D226" s="127" t="s">
        <v>1312</v>
      </c>
      <c r="E226" s="127" t="s">
        <v>1313</v>
      </c>
      <c r="F226" s="130">
        <v>4</v>
      </c>
      <c r="G226" s="159">
        <v>0.1</v>
      </c>
      <c r="H226" s="163"/>
      <c r="I226" s="163">
        <f t="shared" si="24"/>
        <v>0</v>
      </c>
      <c r="J226" s="157">
        <f t="shared" si="25"/>
        <v>0.34</v>
      </c>
    </row>
    <row r="227" spans="1:10">
      <c r="A227" s="162">
        <v>157</v>
      </c>
      <c r="B227" s="125">
        <v>10</v>
      </c>
      <c r="C227" s="129" t="s">
        <v>802</v>
      </c>
      <c r="D227" s="127" t="s">
        <v>1314</v>
      </c>
      <c r="E227" s="127" t="s">
        <v>1315</v>
      </c>
      <c r="F227" s="130">
        <v>1</v>
      </c>
      <c r="G227" s="159">
        <v>0.13161290322580646</v>
      </c>
      <c r="H227" s="163"/>
      <c r="I227" s="163">
        <f t="shared" si="24"/>
        <v>0</v>
      </c>
      <c r="J227" s="157">
        <f t="shared" si="25"/>
        <v>0.45</v>
      </c>
    </row>
    <row r="228" spans="1:10">
      <c r="A228" s="162">
        <v>158</v>
      </c>
      <c r="B228" s="125">
        <v>11</v>
      </c>
      <c r="C228" s="129" t="s">
        <v>801</v>
      </c>
      <c r="D228" s="127" t="s">
        <v>1316</v>
      </c>
      <c r="E228" s="127" t="s">
        <v>1317</v>
      </c>
      <c r="F228" s="130">
        <v>1</v>
      </c>
      <c r="G228" s="159">
        <v>0.33532258064516124</v>
      </c>
      <c r="H228" s="163"/>
      <c r="I228" s="163">
        <f t="shared" si="24"/>
        <v>0</v>
      </c>
      <c r="J228" s="157">
        <f t="shared" si="25"/>
        <v>1.1300000000000001</v>
      </c>
    </row>
    <row r="229" spans="1:10">
      <c r="A229" s="162">
        <v>159</v>
      </c>
      <c r="B229" s="125">
        <v>12</v>
      </c>
      <c r="C229" s="129" t="s">
        <v>1318</v>
      </c>
      <c r="D229" s="127" t="s">
        <v>1319</v>
      </c>
      <c r="E229" s="127" t="s">
        <v>1320</v>
      </c>
      <c r="F229" s="130">
        <v>1</v>
      </c>
      <c r="G229" s="159">
        <v>5.8064516129032245E-3</v>
      </c>
      <c r="H229" s="163"/>
      <c r="I229" s="163">
        <f t="shared" si="24"/>
        <v>0</v>
      </c>
      <c r="J229" s="157">
        <f t="shared" si="25"/>
        <v>0.02</v>
      </c>
    </row>
    <row r="230" spans="1:10">
      <c r="A230" s="162">
        <v>160</v>
      </c>
      <c r="B230" s="125">
        <v>13</v>
      </c>
      <c r="C230" s="129" t="s">
        <v>1321</v>
      </c>
      <c r="D230" s="127" t="s">
        <v>1322</v>
      </c>
      <c r="E230" s="127" t="s">
        <v>1323</v>
      </c>
      <c r="F230" s="130">
        <v>4</v>
      </c>
      <c r="G230" s="159">
        <v>7.7419354838709677E-3</v>
      </c>
      <c r="H230" s="163"/>
      <c r="I230" s="163">
        <f t="shared" si="24"/>
        <v>0</v>
      </c>
      <c r="J230" s="157">
        <f t="shared" si="25"/>
        <v>0.03</v>
      </c>
    </row>
    <row r="231" spans="1:10" ht="13.5" thickBot="1">
      <c r="A231" s="164">
        <v>161</v>
      </c>
      <c r="B231" s="165">
        <v>14</v>
      </c>
      <c r="C231" s="166">
        <v>2766003</v>
      </c>
      <c r="D231" s="167" t="s">
        <v>1324</v>
      </c>
      <c r="E231" s="167" t="s">
        <v>1325</v>
      </c>
      <c r="F231" s="168">
        <v>1</v>
      </c>
      <c r="G231" s="169">
        <v>0.69909677419354832</v>
      </c>
      <c r="H231" s="170"/>
      <c r="I231" s="170">
        <f t="shared" si="24"/>
        <v>0</v>
      </c>
      <c r="J231" s="171">
        <f t="shared" si="25"/>
        <v>2.36</v>
      </c>
    </row>
    <row r="232" spans="1:10" hidden="1">
      <c r="B232" s="125"/>
      <c r="C232" s="126"/>
      <c r="D232" s="128"/>
      <c r="E232" s="128"/>
      <c r="F232" s="125"/>
      <c r="J232" s="147"/>
    </row>
    <row r="233" spans="1:10" hidden="1">
      <c r="B233" s="125"/>
      <c r="C233" s="127"/>
      <c r="D233" s="127"/>
      <c r="E233" s="127"/>
      <c r="F233" s="130"/>
      <c r="J233" s="119"/>
    </row>
    <row r="234" spans="1:10" ht="13.5" thickBot="1">
      <c r="B234" s="146"/>
      <c r="C234" s="131"/>
      <c r="D234" s="131"/>
      <c r="E234" s="112"/>
      <c r="F234" s="132"/>
      <c r="J234" s="184"/>
    </row>
    <row r="235" spans="1:10">
      <c r="A235" s="148"/>
      <c r="B235" s="149" t="s">
        <v>1326</v>
      </c>
      <c r="C235" s="150"/>
      <c r="D235" s="151" t="s">
        <v>1327</v>
      </c>
      <c r="E235" s="151" t="str">
        <f>D235</f>
        <v>КОЛЕНЧАТЫЙ ВАЛ И ПОРШЕНЬ</v>
      </c>
      <c r="F235" s="152"/>
      <c r="G235" s="153"/>
      <c r="H235" s="154"/>
      <c r="I235" s="154"/>
      <c r="J235" s="175"/>
    </row>
    <row r="236" spans="1:10" ht="243" customHeight="1">
      <c r="A236" s="158"/>
      <c r="B236" s="116"/>
      <c r="C236" s="107"/>
      <c r="D236" s="107"/>
      <c r="E236" s="107"/>
      <c r="F236" s="106"/>
      <c r="G236" s="159"/>
      <c r="H236" s="163"/>
      <c r="I236" s="163"/>
      <c r="J236" s="157"/>
    </row>
    <row r="237" spans="1:10" s="122" customFormat="1" ht="21" customHeight="1">
      <c r="A237" s="158"/>
      <c r="B237" s="120"/>
      <c r="C237" s="121"/>
      <c r="D237" s="215" t="s">
        <v>886</v>
      </c>
      <c r="E237" s="215" t="s">
        <v>1328</v>
      </c>
      <c r="F237" s="121"/>
      <c r="G237" s="159"/>
      <c r="H237" s="160"/>
      <c r="I237" s="160"/>
      <c r="J237" s="217" t="s">
        <v>808</v>
      </c>
    </row>
    <row r="238" spans="1:10" s="122" customFormat="1">
      <c r="A238" s="161" t="s">
        <v>878</v>
      </c>
      <c r="B238" s="123" t="s">
        <v>1549</v>
      </c>
      <c r="C238" s="124" t="s">
        <v>779</v>
      </c>
      <c r="D238" s="216"/>
      <c r="E238" s="216"/>
      <c r="F238" s="124" t="s">
        <v>889</v>
      </c>
      <c r="G238" s="159"/>
      <c r="H238" s="160"/>
      <c r="I238" s="160"/>
      <c r="J238" s="218"/>
    </row>
    <row r="239" spans="1:10">
      <c r="A239" s="162">
        <v>162</v>
      </c>
      <c r="B239" s="125">
        <v>1</v>
      </c>
      <c r="C239" s="128" t="s">
        <v>1329</v>
      </c>
      <c r="D239" s="128" t="s">
        <v>1330</v>
      </c>
      <c r="E239" s="128" t="s">
        <v>1331</v>
      </c>
      <c r="F239" s="125">
        <v>1</v>
      </c>
      <c r="G239" s="159">
        <v>15.485806451612904</v>
      </c>
      <c r="H239" s="163"/>
      <c r="I239" s="163">
        <f t="shared" ref="I239:I257" si="26">G239*H239</f>
        <v>0</v>
      </c>
      <c r="J239" s="157">
        <f t="shared" ref="J239:J255" si="27">ROUNDUP(G239*1.32*2.55,2)</f>
        <v>52.129999999999995</v>
      </c>
    </row>
    <row r="240" spans="1:10">
      <c r="A240" s="162">
        <v>163</v>
      </c>
      <c r="B240" s="125">
        <v>2</v>
      </c>
      <c r="C240" s="129" t="s">
        <v>1332</v>
      </c>
      <c r="D240" s="127" t="s">
        <v>1333</v>
      </c>
      <c r="E240" s="127" t="s">
        <v>1334</v>
      </c>
      <c r="F240" s="125">
        <v>1</v>
      </c>
      <c r="G240" s="159">
        <v>0.95516129032258068</v>
      </c>
      <c r="H240" s="163"/>
      <c r="I240" s="163">
        <f t="shared" si="26"/>
        <v>0</v>
      </c>
      <c r="J240" s="157">
        <f t="shared" si="27"/>
        <v>3.2199999999999998</v>
      </c>
    </row>
    <row r="241" spans="1:10">
      <c r="A241" s="162">
        <v>164</v>
      </c>
      <c r="B241" s="125">
        <v>3</v>
      </c>
      <c r="C241" s="129" t="s">
        <v>1335</v>
      </c>
      <c r="D241" s="127" t="s">
        <v>1336</v>
      </c>
      <c r="E241" s="127" t="s">
        <v>1337</v>
      </c>
      <c r="F241" s="125">
        <v>1</v>
      </c>
      <c r="G241" s="159">
        <v>1.6136129032258066</v>
      </c>
      <c r="H241" s="163"/>
      <c r="I241" s="163">
        <f t="shared" si="26"/>
        <v>0</v>
      </c>
      <c r="J241" s="157">
        <f t="shared" si="27"/>
        <v>5.4399999999999995</v>
      </c>
    </row>
    <row r="242" spans="1:10">
      <c r="A242" s="162">
        <v>165</v>
      </c>
      <c r="B242" s="125">
        <v>4</v>
      </c>
      <c r="C242" s="129" t="s">
        <v>1338</v>
      </c>
      <c r="D242" s="127" t="s">
        <v>1339</v>
      </c>
      <c r="E242" s="127" t="s">
        <v>1340</v>
      </c>
      <c r="F242" s="125">
        <v>1</v>
      </c>
      <c r="G242" s="159">
        <v>0.1910322580645161</v>
      </c>
      <c r="H242" s="163"/>
      <c r="I242" s="163">
        <f t="shared" si="26"/>
        <v>0</v>
      </c>
      <c r="J242" s="157">
        <f t="shared" si="27"/>
        <v>0.65</v>
      </c>
    </row>
    <row r="243" spans="1:10">
      <c r="A243" s="162">
        <v>166</v>
      </c>
      <c r="B243" s="125">
        <v>5</v>
      </c>
      <c r="C243" s="129" t="s">
        <v>800</v>
      </c>
      <c r="D243" s="127" t="s">
        <v>1341</v>
      </c>
      <c r="E243" s="127" t="s">
        <v>1342</v>
      </c>
      <c r="F243" s="125">
        <v>1</v>
      </c>
      <c r="G243" s="159">
        <v>4</v>
      </c>
      <c r="H243" s="163"/>
      <c r="I243" s="163">
        <f t="shared" si="26"/>
        <v>0</v>
      </c>
      <c r="J243" s="157">
        <f t="shared" si="27"/>
        <v>13.47</v>
      </c>
    </row>
    <row r="244" spans="1:10">
      <c r="A244" s="162">
        <v>167</v>
      </c>
      <c r="B244" s="125">
        <v>6</v>
      </c>
      <c r="C244" s="129" t="s">
        <v>799</v>
      </c>
      <c r="D244" s="127" t="s">
        <v>1343</v>
      </c>
      <c r="E244" s="128" t="s">
        <v>1344</v>
      </c>
      <c r="F244" s="125">
        <v>1</v>
      </c>
      <c r="G244" s="159">
        <v>5</v>
      </c>
      <c r="H244" s="163"/>
      <c r="I244" s="163">
        <f t="shared" si="26"/>
        <v>0</v>
      </c>
      <c r="J244" s="157">
        <f t="shared" si="27"/>
        <v>16.829999999999998</v>
      </c>
    </row>
    <row r="245" spans="1:10">
      <c r="A245" s="162">
        <v>168</v>
      </c>
      <c r="B245" s="125">
        <v>7</v>
      </c>
      <c r="C245" s="129" t="s">
        <v>798</v>
      </c>
      <c r="D245" s="127" t="s">
        <v>1345</v>
      </c>
      <c r="E245" s="128" t="s">
        <v>1346</v>
      </c>
      <c r="F245" s="125">
        <v>1</v>
      </c>
      <c r="G245" s="159">
        <v>5</v>
      </c>
      <c r="H245" s="163"/>
      <c r="I245" s="163">
        <f t="shared" si="26"/>
        <v>0</v>
      </c>
      <c r="J245" s="157">
        <f t="shared" si="27"/>
        <v>16.829999999999998</v>
      </c>
    </row>
    <row r="246" spans="1:10">
      <c r="A246" s="162">
        <v>169</v>
      </c>
      <c r="B246" s="125">
        <v>8</v>
      </c>
      <c r="C246" s="129" t="s">
        <v>797</v>
      </c>
      <c r="D246" s="127" t="s">
        <v>1347</v>
      </c>
      <c r="E246" s="127" t="s">
        <v>1348</v>
      </c>
      <c r="F246" s="125">
        <v>1</v>
      </c>
      <c r="G246" s="159">
        <v>1</v>
      </c>
      <c r="H246" s="163"/>
      <c r="I246" s="163">
        <f t="shared" si="26"/>
        <v>0</v>
      </c>
      <c r="J246" s="157">
        <f t="shared" si="27"/>
        <v>3.3699999999999997</v>
      </c>
    </row>
    <row r="247" spans="1:10">
      <c r="A247" s="162">
        <v>170</v>
      </c>
      <c r="B247" s="125">
        <v>9</v>
      </c>
      <c r="C247" s="129" t="s">
        <v>796</v>
      </c>
      <c r="D247" s="127" t="s">
        <v>1349</v>
      </c>
      <c r="E247" s="127" t="s">
        <v>1350</v>
      </c>
      <c r="F247" s="125">
        <v>1</v>
      </c>
      <c r="G247" s="159">
        <v>1</v>
      </c>
      <c r="H247" s="163"/>
      <c r="I247" s="163">
        <f t="shared" si="26"/>
        <v>0</v>
      </c>
      <c r="J247" s="157">
        <f t="shared" si="27"/>
        <v>3.3699999999999997</v>
      </c>
    </row>
    <row r="248" spans="1:10">
      <c r="A248" s="162">
        <v>171</v>
      </c>
      <c r="B248" s="125">
        <v>10</v>
      </c>
      <c r="C248" s="129" t="s">
        <v>795</v>
      </c>
      <c r="D248" s="127" t="s">
        <v>1351</v>
      </c>
      <c r="E248" s="127" t="s">
        <v>1352</v>
      </c>
      <c r="F248" s="125">
        <v>1</v>
      </c>
      <c r="G248" s="159">
        <v>0.01</v>
      </c>
      <c r="H248" s="163"/>
      <c r="I248" s="163">
        <f t="shared" si="26"/>
        <v>0</v>
      </c>
      <c r="J248" s="157">
        <f t="shared" si="27"/>
        <v>0.04</v>
      </c>
    </row>
    <row r="249" spans="1:10">
      <c r="A249" s="162">
        <v>172</v>
      </c>
      <c r="B249" s="125">
        <v>11</v>
      </c>
      <c r="C249" s="129">
        <v>2766328</v>
      </c>
      <c r="D249" s="127" t="s">
        <v>1353</v>
      </c>
      <c r="E249" s="128" t="s">
        <v>1354</v>
      </c>
      <c r="F249" s="125">
        <v>1</v>
      </c>
      <c r="G249" s="159">
        <v>1.96</v>
      </c>
      <c r="H249" s="163"/>
      <c r="I249" s="163">
        <f t="shared" si="26"/>
        <v>0</v>
      </c>
      <c r="J249" s="157">
        <f t="shared" si="27"/>
        <v>6.6</v>
      </c>
    </row>
    <row r="250" spans="1:10">
      <c r="A250" s="162">
        <v>173</v>
      </c>
      <c r="B250" s="125">
        <v>12</v>
      </c>
      <c r="C250" s="129" t="s">
        <v>1355</v>
      </c>
      <c r="D250" s="127" t="s">
        <v>1356</v>
      </c>
      <c r="E250" s="128" t="s">
        <v>1357</v>
      </c>
      <c r="F250" s="125">
        <v>1</v>
      </c>
      <c r="G250" s="159">
        <v>1.96</v>
      </c>
      <c r="H250" s="163"/>
      <c r="I250" s="163">
        <f t="shared" si="26"/>
        <v>0</v>
      </c>
      <c r="J250" s="157">
        <f t="shared" si="27"/>
        <v>6.6</v>
      </c>
    </row>
    <row r="251" spans="1:10">
      <c r="A251" s="162">
        <v>174</v>
      </c>
      <c r="B251" s="125">
        <v>13</v>
      </c>
      <c r="C251" s="129" t="s">
        <v>1358</v>
      </c>
      <c r="D251" s="127" t="s">
        <v>1359</v>
      </c>
      <c r="E251" s="127" t="s">
        <v>1360</v>
      </c>
      <c r="F251" s="125">
        <v>1</v>
      </c>
      <c r="G251" s="159">
        <v>1.96</v>
      </c>
      <c r="H251" s="163"/>
      <c r="I251" s="163">
        <f t="shared" si="26"/>
        <v>0</v>
      </c>
      <c r="J251" s="157">
        <f t="shared" si="27"/>
        <v>6.6</v>
      </c>
    </row>
    <row r="252" spans="1:10">
      <c r="A252" s="162">
        <v>175</v>
      </c>
      <c r="B252" s="125">
        <v>14</v>
      </c>
      <c r="C252" s="129" t="s">
        <v>1361</v>
      </c>
      <c r="D252" s="127" t="s">
        <v>1362</v>
      </c>
      <c r="E252" s="127" t="s">
        <v>1363</v>
      </c>
      <c r="F252" s="130">
        <v>2</v>
      </c>
      <c r="G252" s="159">
        <v>0.01</v>
      </c>
      <c r="H252" s="163"/>
      <c r="I252" s="163">
        <f t="shared" si="26"/>
        <v>0</v>
      </c>
      <c r="J252" s="157">
        <f t="shared" si="27"/>
        <v>0.04</v>
      </c>
    </row>
    <row r="253" spans="1:10">
      <c r="A253" s="162">
        <v>176</v>
      </c>
      <c r="B253" s="125">
        <v>15</v>
      </c>
      <c r="C253" s="129" t="s">
        <v>1364</v>
      </c>
      <c r="D253" s="127" t="s">
        <v>1365</v>
      </c>
      <c r="E253" s="127" t="s">
        <v>1366</v>
      </c>
      <c r="F253" s="130">
        <v>1</v>
      </c>
      <c r="G253" s="159">
        <v>0.1</v>
      </c>
      <c r="H253" s="163"/>
      <c r="I253" s="163">
        <f t="shared" si="26"/>
        <v>0</v>
      </c>
      <c r="J253" s="157">
        <f t="shared" si="27"/>
        <v>0.34</v>
      </c>
    </row>
    <row r="254" spans="1:10">
      <c r="A254" s="162">
        <v>177</v>
      </c>
      <c r="B254" s="125">
        <v>16</v>
      </c>
      <c r="C254" s="129" t="s">
        <v>1367</v>
      </c>
      <c r="D254" s="127" t="s">
        <v>1368</v>
      </c>
      <c r="E254" s="127" t="s">
        <v>1369</v>
      </c>
      <c r="F254" s="130">
        <v>1</v>
      </c>
      <c r="G254" s="159">
        <v>0.1</v>
      </c>
      <c r="H254" s="163"/>
      <c r="I254" s="163">
        <f t="shared" si="26"/>
        <v>0</v>
      </c>
      <c r="J254" s="157">
        <f t="shared" si="27"/>
        <v>0.34</v>
      </c>
    </row>
    <row r="255" spans="1:10" ht="13.5" thickBot="1">
      <c r="A255" s="164">
        <v>178</v>
      </c>
      <c r="B255" s="165">
        <v>17</v>
      </c>
      <c r="C255" s="166" t="s">
        <v>1370</v>
      </c>
      <c r="D255" s="167" t="s">
        <v>1371</v>
      </c>
      <c r="E255" s="167" t="s">
        <v>1372</v>
      </c>
      <c r="F255" s="168">
        <v>1</v>
      </c>
      <c r="G255" s="169">
        <v>0.1</v>
      </c>
      <c r="H255" s="170"/>
      <c r="I255" s="170">
        <f t="shared" si="26"/>
        <v>0</v>
      </c>
      <c r="J255" s="171">
        <f t="shared" si="27"/>
        <v>0.34</v>
      </c>
    </row>
    <row r="256" spans="1:10" ht="13.5" thickBot="1">
      <c r="A256" s="113"/>
      <c r="B256" s="146"/>
      <c r="C256" s="142"/>
      <c r="D256" s="112"/>
      <c r="E256" s="112"/>
      <c r="F256" s="113"/>
      <c r="G256" s="159"/>
      <c r="H256" s="163"/>
      <c r="I256" s="163"/>
      <c r="J256" s="179"/>
    </row>
    <row r="257" spans="1:10">
      <c r="A257" s="148"/>
      <c r="B257" s="149" t="s">
        <v>1373</v>
      </c>
      <c r="C257" s="150"/>
      <c r="D257" s="151" t="s">
        <v>1374</v>
      </c>
      <c r="E257" s="151" t="str">
        <f>D257</f>
        <v>ТРАНСМИССИЯ</v>
      </c>
      <c r="F257" s="152"/>
      <c r="G257" s="153"/>
      <c r="H257" s="154"/>
      <c r="I257" s="154">
        <f t="shared" si="26"/>
        <v>0</v>
      </c>
      <c r="J257" s="175"/>
    </row>
    <row r="258" spans="1:10" ht="260.10000000000002" customHeight="1">
      <c r="A258" s="158"/>
      <c r="B258" s="116"/>
      <c r="C258" s="107"/>
      <c r="D258" s="107"/>
      <c r="E258" s="107"/>
      <c r="F258" s="106"/>
      <c r="G258" s="159"/>
      <c r="H258" s="163"/>
      <c r="I258" s="163"/>
      <c r="J258" s="157"/>
    </row>
    <row r="259" spans="1:10" s="122" customFormat="1" ht="21" customHeight="1">
      <c r="A259" s="158"/>
      <c r="B259" s="134"/>
      <c r="C259" s="135"/>
      <c r="D259" s="215" t="s">
        <v>886</v>
      </c>
      <c r="E259" s="215" t="s">
        <v>887</v>
      </c>
      <c r="F259" s="135"/>
      <c r="G259" s="159"/>
      <c r="H259" s="160"/>
      <c r="I259" s="160"/>
      <c r="J259" s="217" t="s">
        <v>808</v>
      </c>
    </row>
    <row r="260" spans="1:10" s="122" customFormat="1">
      <c r="A260" s="161" t="s">
        <v>878</v>
      </c>
      <c r="B260" s="123" t="s">
        <v>1549</v>
      </c>
      <c r="C260" s="124" t="s">
        <v>779</v>
      </c>
      <c r="D260" s="216"/>
      <c r="E260" s="216"/>
      <c r="F260" s="124" t="s">
        <v>889</v>
      </c>
      <c r="G260" s="159"/>
      <c r="H260" s="160"/>
      <c r="I260" s="160"/>
      <c r="J260" s="218"/>
    </row>
    <row r="261" spans="1:10">
      <c r="A261" s="162">
        <v>179</v>
      </c>
      <c r="B261" s="125">
        <v>1</v>
      </c>
      <c r="C261" s="144" t="s">
        <v>1375</v>
      </c>
      <c r="D261" s="145" t="s">
        <v>1376</v>
      </c>
      <c r="E261" s="145" t="s">
        <v>1377</v>
      </c>
      <c r="F261" s="116">
        <v>1</v>
      </c>
      <c r="G261" s="159">
        <v>4.3368387096774192</v>
      </c>
      <c r="H261" s="163"/>
      <c r="I261" s="163">
        <f t="shared" ref="I261:I276" si="28">G261*H261</f>
        <v>0</v>
      </c>
      <c r="J261" s="157">
        <f t="shared" ref="J261:J276" si="29">ROUNDUP(G261*1.32*2.55,2)</f>
        <v>14.6</v>
      </c>
    </row>
    <row r="262" spans="1:10">
      <c r="A262" s="162">
        <v>180</v>
      </c>
      <c r="B262" s="125">
        <v>2</v>
      </c>
      <c r="C262" s="144" t="s">
        <v>1378</v>
      </c>
      <c r="D262" s="145" t="s">
        <v>1379</v>
      </c>
      <c r="E262" s="145" t="s">
        <v>1380</v>
      </c>
      <c r="F262" s="116">
        <v>1</v>
      </c>
      <c r="G262" s="159">
        <v>5.0074838709677429</v>
      </c>
      <c r="H262" s="163"/>
      <c r="I262" s="163">
        <f t="shared" si="28"/>
        <v>0</v>
      </c>
      <c r="J262" s="157">
        <f t="shared" si="29"/>
        <v>16.860000000000003</v>
      </c>
    </row>
    <row r="263" spans="1:10">
      <c r="A263" s="162">
        <v>181</v>
      </c>
      <c r="B263" s="125">
        <v>3</v>
      </c>
      <c r="C263" s="144" t="s">
        <v>1381</v>
      </c>
      <c r="D263" s="145" t="s">
        <v>1382</v>
      </c>
      <c r="E263" s="145" t="s">
        <v>1383</v>
      </c>
      <c r="F263" s="116">
        <v>1</v>
      </c>
      <c r="G263" s="159">
        <v>2.8959677419354835</v>
      </c>
      <c r="H263" s="163"/>
      <c r="I263" s="163">
        <f t="shared" si="28"/>
        <v>0</v>
      </c>
      <c r="J263" s="157">
        <f t="shared" si="29"/>
        <v>9.75</v>
      </c>
    </row>
    <row r="264" spans="1:10">
      <c r="A264" s="162">
        <v>182</v>
      </c>
      <c r="B264" s="125">
        <v>4</v>
      </c>
      <c r="C264" s="144" t="s">
        <v>1384</v>
      </c>
      <c r="D264" s="145" t="s">
        <v>1385</v>
      </c>
      <c r="E264" s="145" t="s">
        <v>1386</v>
      </c>
      <c r="F264" s="116">
        <v>1</v>
      </c>
      <c r="G264" s="159">
        <v>1</v>
      </c>
      <c r="H264" s="163"/>
      <c r="I264" s="163">
        <f t="shared" si="28"/>
        <v>0</v>
      </c>
      <c r="J264" s="157">
        <f t="shared" si="29"/>
        <v>3.3699999999999997</v>
      </c>
    </row>
    <row r="265" spans="1:10">
      <c r="A265" s="162">
        <v>183</v>
      </c>
      <c r="B265" s="125">
        <v>5</v>
      </c>
      <c r="C265" s="144" t="s">
        <v>1387</v>
      </c>
      <c r="D265" s="145" t="s">
        <v>1388</v>
      </c>
      <c r="E265" s="145" t="s">
        <v>1389</v>
      </c>
      <c r="F265" s="116">
        <v>1</v>
      </c>
      <c r="G265" s="159">
        <v>1</v>
      </c>
      <c r="H265" s="163"/>
      <c r="I265" s="163">
        <f t="shared" si="28"/>
        <v>0</v>
      </c>
      <c r="J265" s="157">
        <f t="shared" si="29"/>
        <v>3.3699999999999997</v>
      </c>
    </row>
    <row r="266" spans="1:10">
      <c r="A266" s="162">
        <v>184</v>
      </c>
      <c r="B266" s="125">
        <v>6</v>
      </c>
      <c r="C266" s="144" t="s">
        <v>1390</v>
      </c>
      <c r="D266" s="145" t="s">
        <v>1391</v>
      </c>
      <c r="E266" s="145" t="s">
        <v>1392</v>
      </c>
      <c r="F266" s="116">
        <v>1</v>
      </c>
      <c r="G266" s="159">
        <v>0.4</v>
      </c>
      <c r="H266" s="163"/>
      <c r="I266" s="163">
        <f t="shared" si="28"/>
        <v>0</v>
      </c>
      <c r="J266" s="157">
        <f t="shared" si="29"/>
        <v>1.35</v>
      </c>
    </row>
    <row r="267" spans="1:10">
      <c r="A267" s="162">
        <v>185</v>
      </c>
      <c r="B267" s="125">
        <v>7</v>
      </c>
      <c r="C267" s="144" t="s">
        <v>794</v>
      </c>
      <c r="D267" s="145" t="s">
        <v>1393</v>
      </c>
      <c r="E267" s="145" t="s">
        <v>1394</v>
      </c>
      <c r="F267" s="116">
        <v>1</v>
      </c>
      <c r="G267" s="159">
        <v>0.2</v>
      </c>
      <c r="H267" s="163"/>
      <c r="I267" s="163">
        <f t="shared" si="28"/>
        <v>0</v>
      </c>
      <c r="J267" s="157">
        <f t="shared" si="29"/>
        <v>0.68</v>
      </c>
    </row>
    <row r="268" spans="1:10">
      <c r="A268" s="162">
        <v>186</v>
      </c>
      <c r="B268" s="125">
        <v>8</v>
      </c>
      <c r="C268" s="144" t="s">
        <v>793</v>
      </c>
      <c r="D268" s="145" t="s">
        <v>1395</v>
      </c>
      <c r="E268" s="145" t="s">
        <v>1396</v>
      </c>
      <c r="F268" s="116">
        <v>1</v>
      </c>
      <c r="G268" s="159">
        <v>0.2</v>
      </c>
      <c r="H268" s="163"/>
      <c r="I268" s="163">
        <f t="shared" si="28"/>
        <v>0</v>
      </c>
      <c r="J268" s="157">
        <f t="shared" si="29"/>
        <v>0.68</v>
      </c>
    </row>
    <row r="269" spans="1:10">
      <c r="A269" s="162">
        <v>187</v>
      </c>
      <c r="B269" s="125">
        <v>9</v>
      </c>
      <c r="C269" s="144" t="s">
        <v>792</v>
      </c>
      <c r="D269" s="145" t="s">
        <v>1397</v>
      </c>
      <c r="E269" s="145" t="s">
        <v>1398</v>
      </c>
      <c r="F269" s="116">
        <v>1</v>
      </c>
      <c r="G269" s="159">
        <v>0.4</v>
      </c>
      <c r="H269" s="163"/>
      <c r="I269" s="163">
        <f t="shared" si="28"/>
        <v>0</v>
      </c>
      <c r="J269" s="157">
        <f t="shared" si="29"/>
        <v>1.35</v>
      </c>
    </row>
    <row r="270" spans="1:10">
      <c r="A270" s="162">
        <v>188</v>
      </c>
      <c r="B270" s="125">
        <v>10</v>
      </c>
      <c r="C270" s="144" t="s">
        <v>1399</v>
      </c>
      <c r="D270" s="145" t="s">
        <v>1400</v>
      </c>
      <c r="E270" s="145" t="s">
        <v>1401</v>
      </c>
      <c r="F270" s="116">
        <v>1</v>
      </c>
      <c r="G270" s="159">
        <v>0.4</v>
      </c>
      <c r="H270" s="163"/>
      <c r="I270" s="163">
        <f t="shared" si="28"/>
        <v>0</v>
      </c>
      <c r="J270" s="157">
        <f t="shared" si="29"/>
        <v>1.35</v>
      </c>
    </row>
    <row r="271" spans="1:10">
      <c r="A271" s="162">
        <v>189</v>
      </c>
      <c r="B271" s="125">
        <v>11</v>
      </c>
      <c r="C271" s="144" t="s">
        <v>1402</v>
      </c>
      <c r="D271" s="145" t="s">
        <v>1403</v>
      </c>
      <c r="E271" s="145" t="s">
        <v>1404</v>
      </c>
      <c r="F271" s="116">
        <v>1</v>
      </c>
      <c r="G271" s="159">
        <v>0.4</v>
      </c>
      <c r="H271" s="163"/>
      <c r="I271" s="163">
        <f t="shared" si="28"/>
        <v>0</v>
      </c>
      <c r="J271" s="157">
        <f t="shared" si="29"/>
        <v>1.35</v>
      </c>
    </row>
    <row r="272" spans="1:10">
      <c r="A272" s="162">
        <v>190</v>
      </c>
      <c r="B272" s="125">
        <v>12</v>
      </c>
      <c r="C272" s="144" t="s">
        <v>791</v>
      </c>
      <c r="D272" s="145" t="s">
        <v>1405</v>
      </c>
      <c r="E272" s="145" t="s">
        <v>1406</v>
      </c>
      <c r="F272" s="116">
        <v>1</v>
      </c>
      <c r="G272" s="159">
        <v>0.4</v>
      </c>
      <c r="H272" s="163"/>
      <c r="I272" s="163">
        <f t="shared" si="28"/>
        <v>0</v>
      </c>
      <c r="J272" s="157">
        <f t="shared" si="29"/>
        <v>1.35</v>
      </c>
    </row>
    <row r="273" spans="1:10">
      <c r="A273" s="162">
        <v>191</v>
      </c>
      <c r="B273" s="125">
        <v>13</v>
      </c>
      <c r="C273" s="144" t="s">
        <v>790</v>
      </c>
      <c r="D273" s="145" t="s">
        <v>1407</v>
      </c>
      <c r="E273" s="145" t="s">
        <v>1408</v>
      </c>
      <c r="F273" s="116">
        <v>1</v>
      </c>
      <c r="G273" s="159">
        <v>0.4</v>
      </c>
      <c r="H273" s="163"/>
      <c r="I273" s="163">
        <f t="shared" si="28"/>
        <v>0</v>
      </c>
      <c r="J273" s="157">
        <f t="shared" si="29"/>
        <v>1.35</v>
      </c>
    </row>
    <row r="274" spans="1:10">
      <c r="A274" s="162">
        <v>192</v>
      </c>
      <c r="B274" s="125">
        <v>14</v>
      </c>
      <c r="C274" s="144" t="s">
        <v>789</v>
      </c>
      <c r="D274" s="145" t="s">
        <v>1409</v>
      </c>
      <c r="E274" s="145" t="s">
        <v>1410</v>
      </c>
      <c r="F274" s="116">
        <v>1</v>
      </c>
      <c r="G274" s="159">
        <v>0.4</v>
      </c>
      <c r="H274" s="163"/>
      <c r="I274" s="163">
        <f t="shared" si="28"/>
        <v>0</v>
      </c>
      <c r="J274" s="157">
        <f t="shared" si="29"/>
        <v>1.35</v>
      </c>
    </row>
    <row r="275" spans="1:10">
      <c r="A275" s="162">
        <v>193</v>
      </c>
      <c r="B275" s="125">
        <v>15</v>
      </c>
      <c r="C275" s="144" t="s">
        <v>788</v>
      </c>
      <c r="D275" s="145" t="s">
        <v>1411</v>
      </c>
      <c r="E275" s="145" t="s">
        <v>1412</v>
      </c>
      <c r="F275" s="116">
        <v>1</v>
      </c>
      <c r="G275" s="159">
        <v>0.4</v>
      </c>
      <c r="H275" s="163"/>
      <c r="I275" s="163">
        <f t="shared" si="28"/>
        <v>0</v>
      </c>
      <c r="J275" s="157">
        <f t="shared" si="29"/>
        <v>1.35</v>
      </c>
    </row>
    <row r="276" spans="1:10" ht="13.5" thickBot="1">
      <c r="A276" s="164">
        <v>194</v>
      </c>
      <c r="B276" s="165">
        <v>16</v>
      </c>
      <c r="C276" s="188" t="s">
        <v>787</v>
      </c>
      <c r="D276" s="189" t="s">
        <v>1413</v>
      </c>
      <c r="E276" s="189" t="s">
        <v>1414</v>
      </c>
      <c r="F276" s="190">
        <v>1</v>
      </c>
      <c r="G276" s="169">
        <v>0.4</v>
      </c>
      <c r="H276" s="170"/>
      <c r="I276" s="170">
        <f t="shared" si="28"/>
        <v>0</v>
      </c>
      <c r="J276" s="171">
        <f t="shared" si="29"/>
        <v>1.35</v>
      </c>
    </row>
    <row r="277" spans="1:10" ht="13.5" thickBot="1">
      <c r="A277" s="113"/>
      <c r="B277" s="146"/>
      <c r="C277" s="142"/>
      <c r="D277" s="191"/>
      <c r="E277" s="191"/>
      <c r="F277" s="113"/>
      <c r="G277" s="159"/>
      <c r="H277" s="163"/>
      <c r="I277" s="163"/>
      <c r="J277" s="179"/>
    </row>
    <row r="278" spans="1:10">
      <c r="A278" s="148"/>
      <c r="B278" s="149" t="s">
        <v>1373</v>
      </c>
      <c r="C278" s="150"/>
      <c r="D278" s="151" t="s">
        <v>1374</v>
      </c>
      <c r="E278" s="151" t="str">
        <f>D278</f>
        <v>ТРАНСМИССИЯ</v>
      </c>
      <c r="F278" s="152"/>
      <c r="G278" s="153"/>
      <c r="H278" s="154"/>
      <c r="I278" s="154"/>
      <c r="J278" s="175"/>
    </row>
    <row r="279" spans="1:10" ht="260.10000000000002" customHeight="1">
      <c r="A279" s="158"/>
      <c r="B279" s="116"/>
      <c r="C279" s="107"/>
      <c r="D279" s="107"/>
      <c r="E279" s="107"/>
      <c r="F279" s="106"/>
      <c r="G279" s="159"/>
      <c r="H279" s="163"/>
      <c r="I279" s="163"/>
      <c r="J279" s="157"/>
    </row>
    <row r="280" spans="1:10" s="122" customFormat="1" ht="21" customHeight="1">
      <c r="A280" s="158"/>
      <c r="B280" s="134"/>
      <c r="C280" s="135"/>
      <c r="D280" s="215" t="s">
        <v>886</v>
      </c>
      <c r="E280" s="215" t="s">
        <v>887</v>
      </c>
      <c r="F280" s="135"/>
      <c r="G280" s="159"/>
      <c r="H280" s="160"/>
      <c r="I280" s="160"/>
      <c r="J280" s="217" t="s">
        <v>808</v>
      </c>
    </row>
    <row r="281" spans="1:10" s="122" customFormat="1">
      <c r="A281" s="161" t="s">
        <v>878</v>
      </c>
      <c r="B281" s="123" t="s">
        <v>1549</v>
      </c>
      <c r="C281" s="124" t="s">
        <v>779</v>
      </c>
      <c r="D281" s="216"/>
      <c r="E281" s="216"/>
      <c r="F281" s="124" t="s">
        <v>889</v>
      </c>
      <c r="G281" s="159"/>
      <c r="H281" s="160"/>
      <c r="I281" s="160"/>
      <c r="J281" s="218"/>
    </row>
    <row r="282" spans="1:10">
      <c r="A282" s="162">
        <v>195</v>
      </c>
      <c r="B282" s="125">
        <v>17</v>
      </c>
      <c r="C282" s="144" t="s">
        <v>786</v>
      </c>
      <c r="D282" s="145" t="s">
        <v>1415</v>
      </c>
      <c r="E282" s="145" t="s">
        <v>1416</v>
      </c>
      <c r="F282" s="116">
        <v>1</v>
      </c>
      <c r="G282" s="159">
        <v>0.4</v>
      </c>
      <c r="H282" s="163"/>
      <c r="I282" s="163">
        <f t="shared" ref="I282:I297" si="30">G282*H282</f>
        <v>0</v>
      </c>
      <c r="J282" s="157">
        <f t="shared" ref="J282:J297" si="31">ROUNDUP(G282*1.32*2.55,2)</f>
        <v>1.35</v>
      </c>
    </row>
    <row r="283" spans="1:10">
      <c r="A283" s="162">
        <v>196</v>
      </c>
      <c r="B283" s="125">
        <v>18</v>
      </c>
      <c r="C283" s="144" t="s">
        <v>785</v>
      </c>
      <c r="D283" s="145" t="s">
        <v>1417</v>
      </c>
      <c r="E283" s="145" t="s">
        <v>1418</v>
      </c>
      <c r="F283" s="116">
        <v>1</v>
      </c>
      <c r="G283" s="159">
        <v>0.4</v>
      </c>
      <c r="H283" s="163"/>
      <c r="I283" s="163">
        <f t="shared" si="30"/>
        <v>0</v>
      </c>
      <c r="J283" s="157">
        <f t="shared" si="31"/>
        <v>1.35</v>
      </c>
    </row>
    <row r="284" spans="1:10">
      <c r="A284" s="162">
        <v>197</v>
      </c>
      <c r="B284" s="125">
        <v>19</v>
      </c>
      <c r="C284" s="144" t="s">
        <v>1419</v>
      </c>
      <c r="D284" s="145" t="s">
        <v>1420</v>
      </c>
      <c r="E284" s="145" t="s">
        <v>1421</v>
      </c>
      <c r="F284" s="116">
        <v>1</v>
      </c>
      <c r="G284" s="159">
        <v>2</v>
      </c>
      <c r="H284" s="163"/>
      <c r="I284" s="163">
        <f t="shared" si="30"/>
        <v>0</v>
      </c>
      <c r="J284" s="157">
        <f t="shared" si="31"/>
        <v>6.74</v>
      </c>
    </row>
    <row r="285" spans="1:10">
      <c r="A285" s="162">
        <v>198</v>
      </c>
      <c r="B285" s="125">
        <v>20</v>
      </c>
      <c r="C285" s="144" t="s">
        <v>1422</v>
      </c>
      <c r="D285" s="145" t="s">
        <v>1423</v>
      </c>
      <c r="E285" s="145" t="s">
        <v>1424</v>
      </c>
      <c r="F285" s="116">
        <v>1</v>
      </c>
      <c r="G285" s="159">
        <v>0.01</v>
      </c>
      <c r="H285" s="163"/>
      <c r="I285" s="163">
        <f t="shared" si="30"/>
        <v>0</v>
      </c>
      <c r="J285" s="157">
        <f t="shared" si="31"/>
        <v>0.04</v>
      </c>
    </row>
    <row r="286" spans="1:10">
      <c r="A286" s="162">
        <v>199</v>
      </c>
      <c r="B286" s="125">
        <v>21</v>
      </c>
      <c r="C286" s="144" t="s">
        <v>1425</v>
      </c>
      <c r="D286" s="145" t="s">
        <v>1426</v>
      </c>
      <c r="E286" s="145" t="s">
        <v>1427</v>
      </c>
      <c r="F286" s="116">
        <v>1</v>
      </c>
      <c r="G286" s="159">
        <v>0.05</v>
      </c>
      <c r="H286" s="163"/>
      <c r="I286" s="163">
        <f t="shared" si="30"/>
        <v>0</v>
      </c>
      <c r="J286" s="157">
        <f t="shared" si="31"/>
        <v>0.17</v>
      </c>
    </row>
    <row r="287" spans="1:10">
      <c r="A287" s="162">
        <v>200</v>
      </c>
      <c r="B287" s="125">
        <v>22</v>
      </c>
      <c r="C287" s="144" t="s">
        <v>1428</v>
      </c>
      <c r="D287" s="145" t="s">
        <v>1014</v>
      </c>
      <c r="E287" s="145" t="s">
        <v>576</v>
      </c>
      <c r="F287" s="116">
        <v>2</v>
      </c>
      <c r="G287" s="159">
        <v>0.05</v>
      </c>
      <c r="H287" s="163"/>
      <c r="I287" s="163">
        <f t="shared" si="30"/>
        <v>0</v>
      </c>
      <c r="J287" s="157">
        <f t="shared" si="31"/>
        <v>0.17</v>
      </c>
    </row>
    <row r="288" spans="1:10">
      <c r="A288" s="162">
        <v>201</v>
      </c>
      <c r="B288" s="125">
        <v>23</v>
      </c>
      <c r="C288" s="126" t="s">
        <v>1429</v>
      </c>
      <c r="D288" s="126" t="s">
        <v>1430</v>
      </c>
      <c r="E288" s="126" t="s">
        <v>1424</v>
      </c>
      <c r="F288" s="125">
        <v>1</v>
      </c>
      <c r="G288" s="159">
        <v>0.01</v>
      </c>
      <c r="H288" s="163"/>
      <c r="I288" s="163">
        <f t="shared" si="30"/>
        <v>0</v>
      </c>
      <c r="J288" s="157">
        <f t="shared" si="31"/>
        <v>0.04</v>
      </c>
    </row>
    <row r="289" spans="1:10">
      <c r="A289" s="162">
        <v>202</v>
      </c>
      <c r="B289" s="125">
        <v>24</v>
      </c>
      <c r="C289" s="129" t="s">
        <v>1431</v>
      </c>
      <c r="D289" s="129" t="s">
        <v>1014</v>
      </c>
      <c r="E289" s="129" t="s">
        <v>576</v>
      </c>
      <c r="F289" s="125">
        <v>1</v>
      </c>
      <c r="G289" s="159">
        <v>0.05</v>
      </c>
      <c r="H289" s="163"/>
      <c r="I289" s="163">
        <f t="shared" si="30"/>
        <v>0</v>
      </c>
      <c r="J289" s="157">
        <f t="shared" si="31"/>
        <v>0.17</v>
      </c>
    </row>
    <row r="290" spans="1:10">
      <c r="A290" s="162">
        <v>203</v>
      </c>
      <c r="B290" s="125">
        <v>25</v>
      </c>
      <c r="C290" s="129" t="s">
        <v>1432</v>
      </c>
      <c r="D290" s="129" t="s">
        <v>1433</v>
      </c>
      <c r="E290" s="129" t="s">
        <v>1315</v>
      </c>
      <c r="F290" s="130">
        <v>3</v>
      </c>
      <c r="G290" s="159">
        <v>0.5</v>
      </c>
      <c r="H290" s="163"/>
      <c r="I290" s="163">
        <f t="shared" si="30"/>
        <v>0</v>
      </c>
      <c r="J290" s="157">
        <f t="shared" si="31"/>
        <v>1.69</v>
      </c>
    </row>
    <row r="291" spans="1:10">
      <c r="A291" s="162">
        <v>204</v>
      </c>
      <c r="B291" s="125">
        <v>26</v>
      </c>
      <c r="C291" s="129" t="s">
        <v>1434</v>
      </c>
      <c r="D291" s="129" t="s">
        <v>1435</v>
      </c>
      <c r="E291" s="129" t="s">
        <v>1424</v>
      </c>
      <c r="F291" s="130">
        <v>3</v>
      </c>
      <c r="G291" s="159">
        <v>0.01</v>
      </c>
      <c r="H291" s="163"/>
      <c r="I291" s="163">
        <f t="shared" si="30"/>
        <v>0</v>
      </c>
      <c r="J291" s="157">
        <f t="shared" si="31"/>
        <v>0.04</v>
      </c>
    </row>
    <row r="292" spans="1:10">
      <c r="A292" s="162">
        <v>205</v>
      </c>
      <c r="B292" s="125">
        <v>27</v>
      </c>
      <c r="C292" s="129" t="s">
        <v>1436</v>
      </c>
      <c r="D292" s="129" t="s">
        <v>1437</v>
      </c>
      <c r="E292" s="129" t="s">
        <v>1438</v>
      </c>
      <c r="F292" s="130">
        <v>1</v>
      </c>
      <c r="G292" s="159">
        <v>0.16</v>
      </c>
      <c r="H292" s="163"/>
      <c r="I292" s="163">
        <f t="shared" si="30"/>
        <v>0</v>
      </c>
      <c r="J292" s="157">
        <f t="shared" si="31"/>
        <v>0.54</v>
      </c>
    </row>
    <row r="293" spans="1:10">
      <c r="A293" s="162">
        <v>206</v>
      </c>
      <c r="B293" s="125">
        <v>28</v>
      </c>
      <c r="C293" s="129">
        <v>578306010</v>
      </c>
      <c r="D293" s="129" t="s">
        <v>1439</v>
      </c>
      <c r="E293" s="129" t="s">
        <v>1440</v>
      </c>
      <c r="F293" s="130">
        <v>1</v>
      </c>
      <c r="G293" s="159">
        <v>0.01</v>
      </c>
      <c r="H293" s="163"/>
      <c r="I293" s="163">
        <f t="shared" si="30"/>
        <v>0</v>
      </c>
      <c r="J293" s="157">
        <f t="shared" si="31"/>
        <v>0.04</v>
      </c>
    </row>
    <row r="294" spans="1:10">
      <c r="A294" s="162">
        <v>207</v>
      </c>
      <c r="B294" s="125">
        <v>29</v>
      </c>
      <c r="C294" s="129" t="s">
        <v>1441</v>
      </c>
      <c r="D294" s="129" t="s">
        <v>1442</v>
      </c>
      <c r="E294" s="129" t="s">
        <v>1443</v>
      </c>
      <c r="F294" s="130">
        <v>1</v>
      </c>
      <c r="G294" s="159">
        <v>0.9</v>
      </c>
      <c r="H294" s="163"/>
      <c r="I294" s="163">
        <f t="shared" si="30"/>
        <v>0</v>
      </c>
      <c r="J294" s="157">
        <f t="shared" si="31"/>
        <v>3.03</v>
      </c>
    </row>
    <row r="295" spans="1:10">
      <c r="A295" s="162">
        <v>208</v>
      </c>
      <c r="B295" s="125">
        <v>30</v>
      </c>
      <c r="C295" s="129">
        <v>2766006</v>
      </c>
      <c r="D295" s="129" t="s">
        <v>1444</v>
      </c>
      <c r="E295" s="129" t="s">
        <v>1445</v>
      </c>
      <c r="F295" s="130">
        <v>1</v>
      </c>
      <c r="G295" s="159">
        <v>0.7</v>
      </c>
      <c r="H295" s="163"/>
      <c r="I295" s="163">
        <f t="shared" si="30"/>
        <v>0</v>
      </c>
      <c r="J295" s="157">
        <f t="shared" si="31"/>
        <v>2.36</v>
      </c>
    </row>
    <row r="296" spans="1:10">
      <c r="A296" s="162">
        <v>209</v>
      </c>
      <c r="B296" s="125">
        <v>31</v>
      </c>
      <c r="C296" s="129">
        <v>2766204</v>
      </c>
      <c r="D296" s="129" t="s">
        <v>1446</v>
      </c>
      <c r="E296" s="129" t="s">
        <v>1447</v>
      </c>
      <c r="F296" s="130">
        <v>1</v>
      </c>
      <c r="G296" s="159">
        <v>0.7</v>
      </c>
      <c r="H296" s="163"/>
      <c r="I296" s="163">
        <f t="shared" si="30"/>
        <v>0</v>
      </c>
      <c r="J296" s="157">
        <f t="shared" si="31"/>
        <v>2.36</v>
      </c>
    </row>
    <row r="297" spans="1:10" ht="13.5" thickBot="1">
      <c r="A297" s="164">
        <v>210</v>
      </c>
      <c r="B297" s="165">
        <v>32</v>
      </c>
      <c r="C297" s="166" t="s">
        <v>1448</v>
      </c>
      <c r="D297" s="166" t="s">
        <v>1449</v>
      </c>
      <c r="E297" s="166" t="s">
        <v>1450</v>
      </c>
      <c r="F297" s="168">
        <v>1</v>
      </c>
      <c r="G297" s="169">
        <v>0.7</v>
      </c>
      <c r="H297" s="170"/>
      <c r="I297" s="170">
        <f t="shared" si="30"/>
        <v>0</v>
      </c>
      <c r="J297" s="171">
        <f t="shared" si="31"/>
        <v>2.36</v>
      </c>
    </row>
    <row r="298" spans="1:10" ht="13.5" thickBot="1">
      <c r="A298" s="113"/>
      <c r="B298" s="146"/>
      <c r="C298" s="142"/>
      <c r="D298" s="142"/>
      <c r="E298" s="142"/>
      <c r="F298" s="113"/>
      <c r="G298" s="159"/>
      <c r="H298" s="163"/>
      <c r="I298" s="163"/>
      <c r="J298" s="179"/>
    </row>
    <row r="299" spans="1:10">
      <c r="A299" s="148"/>
      <c r="B299" s="149" t="s">
        <v>1373</v>
      </c>
      <c r="C299" s="150"/>
      <c r="D299" s="151" t="s">
        <v>1374</v>
      </c>
      <c r="E299" s="151" t="str">
        <f>D299</f>
        <v>ТРАНСМИССИЯ</v>
      </c>
      <c r="F299" s="152"/>
      <c r="G299" s="153"/>
      <c r="H299" s="154"/>
      <c r="I299" s="154"/>
      <c r="J299" s="175"/>
    </row>
    <row r="300" spans="1:10" ht="260.10000000000002" customHeight="1">
      <c r="A300" s="158"/>
      <c r="B300" s="116"/>
      <c r="C300" s="107"/>
      <c r="D300" s="107"/>
      <c r="E300" s="107"/>
      <c r="F300" s="106"/>
      <c r="G300" s="159"/>
      <c r="H300" s="163"/>
      <c r="I300" s="163"/>
      <c r="J300" s="157"/>
    </row>
    <row r="301" spans="1:10" s="122" customFormat="1" ht="21" customHeight="1">
      <c r="A301" s="158"/>
      <c r="B301" s="134"/>
      <c r="C301" s="135"/>
      <c r="D301" s="215" t="s">
        <v>886</v>
      </c>
      <c r="E301" s="215" t="s">
        <v>887</v>
      </c>
      <c r="F301" s="135"/>
      <c r="G301" s="159"/>
      <c r="H301" s="160"/>
      <c r="I301" s="160"/>
      <c r="J301" s="217" t="s">
        <v>808</v>
      </c>
    </row>
    <row r="302" spans="1:10" s="122" customFormat="1">
      <c r="A302" s="161" t="s">
        <v>878</v>
      </c>
      <c r="B302" s="123" t="s">
        <v>1549</v>
      </c>
      <c r="C302" s="124" t="s">
        <v>779</v>
      </c>
      <c r="D302" s="216"/>
      <c r="E302" s="216"/>
      <c r="F302" s="124" t="s">
        <v>889</v>
      </c>
      <c r="G302" s="159"/>
      <c r="H302" s="160"/>
      <c r="I302" s="160"/>
      <c r="J302" s="218"/>
    </row>
    <row r="303" spans="1:10">
      <c r="A303" s="162">
        <v>211</v>
      </c>
      <c r="B303" s="125">
        <v>33</v>
      </c>
      <c r="C303" s="129" t="s">
        <v>1451</v>
      </c>
      <c r="D303" s="129" t="s">
        <v>1452</v>
      </c>
      <c r="E303" s="129" t="s">
        <v>1453</v>
      </c>
      <c r="F303" s="130">
        <v>1</v>
      </c>
      <c r="G303" s="159">
        <v>0.05</v>
      </c>
      <c r="H303" s="163"/>
      <c r="I303" s="163">
        <f t="shared" ref="I303:I316" si="32">G303*H303</f>
        <v>0</v>
      </c>
      <c r="J303" s="157">
        <f t="shared" ref="J303:J316" si="33">ROUNDUP(G303*1.32*2.55,2)</f>
        <v>0.17</v>
      </c>
    </row>
    <row r="304" spans="1:10">
      <c r="A304" s="162">
        <v>212</v>
      </c>
      <c r="B304" s="125">
        <v>34</v>
      </c>
      <c r="C304" s="129" t="s">
        <v>1454</v>
      </c>
      <c r="D304" s="129" t="s">
        <v>1455</v>
      </c>
      <c r="E304" s="129" t="s">
        <v>1456</v>
      </c>
      <c r="F304" s="130">
        <v>1</v>
      </c>
      <c r="G304" s="159">
        <v>0.01</v>
      </c>
      <c r="H304" s="163"/>
      <c r="I304" s="163">
        <f t="shared" si="32"/>
        <v>0</v>
      </c>
      <c r="J304" s="157">
        <f t="shared" si="33"/>
        <v>0.04</v>
      </c>
    </row>
    <row r="305" spans="1:10">
      <c r="A305" s="162">
        <v>213</v>
      </c>
      <c r="B305" s="125">
        <v>35</v>
      </c>
      <c r="C305" s="129" t="s">
        <v>1457</v>
      </c>
      <c r="D305" s="129" t="s">
        <v>1458</v>
      </c>
      <c r="E305" s="129" t="s">
        <v>1459</v>
      </c>
      <c r="F305" s="130">
        <v>1</v>
      </c>
      <c r="G305" s="159">
        <v>0.7</v>
      </c>
      <c r="H305" s="163"/>
      <c r="I305" s="163">
        <f t="shared" si="32"/>
        <v>0</v>
      </c>
      <c r="J305" s="157">
        <f t="shared" si="33"/>
        <v>2.36</v>
      </c>
    </row>
    <row r="306" spans="1:10">
      <c r="A306" s="162">
        <v>214</v>
      </c>
      <c r="B306" s="125">
        <v>36</v>
      </c>
      <c r="C306" s="129" t="s">
        <v>1460</v>
      </c>
      <c r="D306" s="129" t="s">
        <v>1461</v>
      </c>
      <c r="E306" s="129" t="s">
        <v>1462</v>
      </c>
      <c r="F306" s="130">
        <v>1</v>
      </c>
      <c r="G306" s="159">
        <v>0.05</v>
      </c>
      <c r="H306" s="163"/>
      <c r="I306" s="163">
        <f t="shared" si="32"/>
        <v>0</v>
      </c>
      <c r="J306" s="157">
        <f t="shared" si="33"/>
        <v>0.17</v>
      </c>
    </row>
    <row r="307" spans="1:10">
      <c r="A307" s="162">
        <v>215</v>
      </c>
      <c r="B307" s="125">
        <v>37</v>
      </c>
      <c r="C307" s="129" t="s">
        <v>1463</v>
      </c>
      <c r="D307" s="129" t="s">
        <v>976</v>
      </c>
      <c r="E307" s="129" t="s">
        <v>1464</v>
      </c>
      <c r="F307" s="130">
        <v>1</v>
      </c>
      <c r="G307" s="159">
        <v>0.1</v>
      </c>
      <c r="H307" s="163"/>
      <c r="I307" s="163">
        <f t="shared" si="32"/>
        <v>0</v>
      </c>
      <c r="J307" s="157">
        <f t="shared" si="33"/>
        <v>0.34</v>
      </c>
    </row>
    <row r="308" spans="1:10">
      <c r="A308" s="162">
        <v>216</v>
      </c>
      <c r="B308" s="125">
        <v>38</v>
      </c>
      <c r="C308" s="129" t="s">
        <v>1465</v>
      </c>
      <c r="D308" s="142" t="s">
        <v>1466</v>
      </c>
      <c r="E308" s="129" t="s">
        <v>1467</v>
      </c>
      <c r="F308" s="130">
        <v>1</v>
      </c>
      <c r="G308" s="159">
        <v>1.1000000000000001</v>
      </c>
      <c r="H308" s="163"/>
      <c r="I308" s="163">
        <f t="shared" si="32"/>
        <v>0</v>
      </c>
      <c r="J308" s="157">
        <f t="shared" si="33"/>
        <v>3.71</v>
      </c>
    </row>
    <row r="309" spans="1:10">
      <c r="A309" s="162">
        <v>217</v>
      </c>
      <c r="B309" s="125">
        <v>39</v>
      </c>
      <c r="C309" s="129" t="s">
        <v>1468</v>
      </c>
      <c r="D309" s="129" t="s">
        <v>1469</v>
      </c>
      <c r="E309" s="129" t="s">
        <v>1470</v>
      </c>
      <c r="F309" s="130">
        <v>1</v>
      </c>
      <c r="G309" s="159">
        <v>0.01</v>
      </c>
      <c r="H309" s="163"/>
      <c r="I309" s="163">
        <f t="shared" si="32"/>
        <v>0</v>
      </c>
      <c r="J309" s="157">
        <f t="shared" si="33"/>
        <v>0.04</v>
      </c>
    </row>
    <row r="310" spans="1:10">
      <c r="A310" s="162">
        <v>218</v>
      </c>
      <c r="B310" s="125">
        <v>40</v>
      </c>
      <c r="C310" s="129" t="s">
        <v>1471</v>
      </c>
      <c r="D310" s="129" t="s">
        <v>1472</v>
      </c>
      <c r="E310" s="129" t="s">
        <v>1473</v>
      </c>
      <c r="F310" s="130">
        <v>1</v>
      </c>
      <c r="G310" s="159">
        <v>0.05</v>
      </c>
      <c r="H310" s="163"/>
      <c r="I310" s="163">
        <f t="shared" si="32"/>
        <v>0</v>
      </c>
      <c r="J310" s="157">
        <f t="shared" si="33"/>
        <v>0.17</v>
      </c>
    </row>
    <row r="311" spans="1:10">
      <c r="A311" s="162">
        <v>219</v>
      </c>
      <c r="B311" s="125">
        <v>41</v>
      </c>
      <c r="C311" s="129" t="s">
        <v>1474</v>
      </c>
      <c r="D311" s="129" t="s">
        <v>1475</v>
      </c>
      <c r="E311" s="129" t="s">
        <v>1476</v>
      </c>
      <c r="F311" s="130">
        <v>1</v>
      </c>
      <c r="G311" s="159">
        <v>0.99</v>
      </c>
      <c r="H311" s="163"/>
      <c r="I311" s="163">
        <f t="shared" si="32"/>
        <v>0</v>
      </c>
      <c r="J311" s="157">
        <f t="shared" si="33"/>
        <v>3.34</v>
      </c>
    </row>
    <row r="312" spans="1:10">
      <c r="A312" s="162">
        <v>220</v>
      </c>
      <c r="B312" s="125">
        <v>42</v>
      </c>
      <c r="C312" s="129" t="s">
        <v>784</v>
      </c>
      <c r="D312" s="129" t="s">
        <v>1477</v>
      </c>
      <c r="E312" s="129" t="s">
        <v>1478</v>
      </c>
      <c r="F312" s="130">
        <v>1</v>
      </c>
      <c r="G312" s="159">
        <v>1</v>
      </c>
      <c r="H312" s="163"/>
      <c r="I312" s="163">
        <f t="shared" si="32"/>
        <v>0</v>
      </c>
      <c r="J312" s="157">
        <f t="shared" si="33"/>
        <v>3.3699999999999997</v>
      </c>
    </row>
    <row r="313" spans="1:10">
      <c r="A313" s="162">
        <v>221</v>
      </c>
      <c r="B313" s="125">
        <v>43</v>
      </c>
      <c r="C313" s="129" t="s">
        <v>783</v>
      </c>
      <c r="D313" s="129" t="s">
        <v>1479</v>
      </c>
      <c r="E313" s="129" t="s">
        <v>1480</v>
      </c>
      <c r="F313" s="130">
        <v>1</v>
      </c>
      <c r="G313" s="159">
        <v>0.9</v>
      </c>
      <c r="H313" s="163"/>
      <c r="I313" s="163">
        <f t="shared" si="32"/>
        <v>0</v>
      </c>
      <c r="J313" s="157">
        <f t="shared" si="33"/>
        <v>3.03</v>
      </c>
    </row>
    <row r="314" spans="1:10">
      <c r="A314" s="162">
        <v>222</v>
      </c>
      <c r="B314" s="125">
        <v>44</v>
      </c>
      <c r="C314" s="129" t="s">
        <v>782</v>
      </c>
      <c r="D314" s="129" t="s">
        <v>1481</v>
      </c>
      <c r="E314" s="129" t="s">
        <v>1482</v>
      </c>
      <c r="F314" s="130">
        <v>1</v>
      </c>
      <c r="G314" s="159">
        <v>0.76</v>
      </c>
      <c r="H314" s="163"/>
      <c r="I314" s="163">
        <f t="shared" si="32"/>
        <v>0</v>
      </c>
      <c r="J314" s="157">
        <f t="shared" si="33"/>
        <v>2.5599999999999996</v>
      </c>
    </row>
    <row r="315" spans="1:10">
      <c r="A315" s="162">
        <v>223</v>
      </c>
      <c r="B315" s="125">
        <v>45</v>
      </c>
      <c r="C315" s="129" t="s">
        <v>781</v>
      </c>
      <c r="D315" s="129" t="s">
        <v>1483</v>
      </c>
      <c r="E315" s="129" t="s">
        <v>1484</v>
      </c>
      <c r="F315" s="130">
        <v>1</v>
      </c>
      <c r="G315" s="159">
        <v>0.4</v>
      </c>
      <c r="H315" s="163"/>
      <c r="I315" s="163">
        <f t="shared" si="32"/>
        <v>0</v>
      </c>
      <c r="J315" s="157">
        <f t="shared" si="33"/>
        <v>1.35</v>
      </c>
    </row>
    <row r="316" spans="1:10" ht="13.5" thickBot="1">
      <c r="A316" s="164">
        <v>224</v>
      </c>
      <c r="B316" s="165">
        <v>46</v>
      </c>
      <c r="C316" s="166" t="s">
        <v>780</v>
      </c>
      <c r="D316" s="166" t="s">
        <v>1485</v>
      </c>
      <c r="E316" s="166" t="s">
        <v>1486</v>
      </c>
      <c r="F316" s="168">
        <v>1</v>
      </c>
      <c r="G316" s="169">
        <v>0.05</v>
      </c>
      <c r="H316" s="170"/>
      <c r="I316" s="170">
        <f t="shared" si="32"/>
        <v>0</v>
      </c>
      <c r="J316" s="171">
        <f t="shared" si="33"/>
        <v>0.17</v>
      </c>
    </row>
    <row r="317" spans="1:10" hidden="1">
      <c r="B317" s="125"/>
      <c r="C317" s="128"/>
      <c r="D317" s="128"/>
      <c r="E317" s="128"/>
      <c r="F317" s="125"/>
      <c r="J317" s="147"/>
    </row>
    <row r="318" spans="1:10" hidden="1">
      <c r="B318" s="125"/>
      <c r="C318" s="127"/>
      <c r="D318" s="127"/>
      <c r="E318" s="127"/>
      <c r="F318" s="130"/>
      <c r="J318" s="119"/>
    </row>
    <row r="319" spans="1:10" ht="13.5" thickBot="1">
      <c r="B319" s="146"/>
      <c r="C319" s="131"/>
      <c r="D319" s="131"/>
      <c r="E319" s="112"/>
      <c r="F319" s="132"/>
      <c r="J319" s="184"/>
    </row>
    <row r="320" spans="1:10">
      <c r="A320" s="148"/>
      <c r="B320" s="149" t="s">
        <v>1487</v>
      </c>
      <c r="C320" s="150"/>
      <c r="D320" s="151" t="s">
        <v>1488</v>
      </c>
      <c r="E320" s="151" t="str">
        <f>D320</f>
        <v>МЕХАНИЗМ ПЕРЕКЛЮЧЕНИЯ ПЕРЕДАЧ</v>
      </c>
      <c r="F320" s="152"/>
      <c r="G320" s="153"/>
      <c r="H320" s="154"/>
      <c r="I320" s="154"/>
      <c r="J320" s="175"/>
    </row>
    <row r="321" spans="1:10" ht="260.10000000000002" customHeight="1">
      <c r="A321" s="158"/>
      <c r="B321" s="116"/>
      <c r="C321" s="107"/>
      <c r="D321" s="107"/>
      <c r="E321" s="107"/>
      <c r="F321" s="106"/>
      <c r="G321" s="159"/>
      <c r="H321" s="163"/>
      <c r="I321" s="163"/>
      <c r="J321" s="157"/>
    </row>
    <row r="322" spans="1:10" s="122" customFormat="1" ht="21" customHeight="1">
      <c r="A322" s="158"/>
      <c r="B322" s="134"/>
      <c r="C322" s="135"/>
      <c r="D322" s="215" t="s">
        <v>886</v>
      </c>
      <c r="E322" s="215" t="s">
        <v>887</v>
      </c>
      <c r="F322" s="135"/>
      <c r="G322" s="159"/>
      <c r="H322" s="160"/>
      <c r="I322" s="160"/>
      <c r="J322" s="217" t="s">
        <v>808</v>
      </c>
    </row>
    <row r="323" spans="1:10" s="122" customFormat="1">
      <c r="A323" s="161" t="s">
        <v>878</v>
      </c>
      <c r="B323" s="123" t="s">
        <v>1549</v>
      </c>
      <c r="C323" s="124" t="s">
        <v>779</v>
      </c>
      <c r="D323" s="216"/>
      <c r="E323" s="216"/>
      <c r="F323" s="124" t="s">
        <v>889</v>
      </c>
      <c r="G323" s="159"/>
      <c r="H323" s="160"/>
      <c r="I323" s="160"/>
      <c r="J323" s="218"/>
    </row>
    <row r="324" spans="1:10">
      <c r="A324" s="162">
        <v>225</v>
      </c>
      <c r="B324" s="125">
        <v>1</v>
      </c>
      <c r="C324" s="144" t="s">
        <v>1489</v>
      </c>
      <c r="D324" s="144" t="s">
        <v>1490</v>
      </c>
      <c r="E324" s="144" t="s">
        <v>1491</v>
      </c>
      <c r="F324" s="116">
        <v>1</v>
      </c>
      <c r="G324" s="159">
        <v>1.0567741935483872</v>
      </c>
      <c r="H324" s="163"/>
      <c r="I324" s="163">
        <f t="shared" ref="I324:I339" si="34">G324*H324</f>
        <v>0</v>
      </c>
      <c r="J324" s="157">
        <f t="shared" ref="J324:J338" si="35">ROUNDUP(G324*1.32*2.55,2)</f>
        <v>3.5599999999999996</v>
      </c>
    </row>
    <row r="325" spans="1:10">
      <c r="A325" s="162">
        <v>226</v>
      </c>
      <c r="B325" s="125">
        <v>2</v>
      </c>
      <c r="C325" s="144" t="s">
        <v>1492</v>
      </c>
      <c r="D325" s="144" t="s">
        <v>1493</v>
      </c>
      <c r="E325" s="144" t="s">
        <v>1494</v>
      </c>
      <c r="F325" s="116">
        <v>1</v>
      </c>
      <c r="G325" s="159">
        <v>0.51822580645161287</v>
      </c>
      <c r="H325" s="163"/>
      <c r="I325" s="163">
        <f t="shared" si="34"/>
        <v>0</v>
      </c>
      <c r="J325" s="157">
        <f t="shared" si="35"/>
        <v>1.75</v>
      </c>
    </row>
    <row r="326" spans="1:10">
      <c r="A326" s="162">
        <v>227</v>
      </c>
      <c r="B326" s="125">
        <v>3</v>
      </c>
      <c r="C326" s="144" t="s">
        <v>1495</v>
      </c>
      <c r="D326" s="144" t="s">
        <v>1496</v>
      </c>
      <c r="E326" s="144" t="s">
        <v>1497</v>
      </c>
      <c r="F326" s="116">
        <v>1</v>
      </c>
      <c r="G326" s="159">
        <v>0.51822580645161287</v>
      </c>
      <c r="H326" s="163"/>
      <c r="I326" s="163">
        <f t="shared" si="34"/>
        <v>0</v>
      </c>
      <c r="J326" s="157">
        <f t="shared" si="35"/>
        <v>1.75</v>
      </c>
    </row>
    <row r="327" spans="1:10">
      <c r="A327" s="162">
        <v>228</v>
      </c>
      <c r="B327" s="125">
        <v>4</v>
      </c>
      <c r="C327" s="144" t="s">
        <v>1498</v>
      </c>
      <c r="D327" s="144" t="s">
        <v>1499</v>
      </c>
      <c r="E327" s="144" t="s">
        <v>1500</v>
      </c>
      <c r="F327" s="116">
        <v>1</v>
      </c>
      <c r="G327" s="159">
        <v>0.29264516129032259</v>
      </c>
      <c r="H327" s="163"/>
      <c r="I327" s="163">
        <f t="shared" si="34"/>
        <v>0</v>
      </c>
      <c r="J327" s="157">
        <f t="shared" si="35"/>
        <v>0.99</v>
      </c>
    </row>
    <row r="328" spans="1:10">
      <c r="A328" s="162">
        <v>229</v>
      </c>
      <c r="B328" s="125">
        <v>5</v>
      </c>
      <c r="C328" s="144" t="s">
        <v>1501</v>
      </c>
      <c r="D328" s="144" t="s">
        <v>1502</v>
      </c>
      <c r="E328" s="144" t="s">
        <v>1503</v>
      </c>
      <c r="F328" s="116">
        <v>1</v>
      </c>
      <c r="G328" s="159">
        <v>0.51822580645161287</v>
      </c>
      <c r="H328" s="163"/>
      <c r="I328" s="163">
        <f t="shared" si="34"/>
        <v>0</v>
      </c>
      <c r="J328" s="157">
        <f t="shared" si="35"/>
        <v>1.75</v>
      </c>
    </row>
    <row r="329" spans="1:10">
      <c r="A329" s="162">
        <v>230</v>
      </c>
      <c r="B329" s="125">
        <v>6</v>
      </c>
      <c r="C329" s="144" t="s">
        <v>1504</v>
      </c>
      <c r="D329" s="144" t="s">
        <v>1505</v>
      </c>
      <c r="E329" s="144" t="s">
        <v>1506</v>
      </c>
      <c r="F329" s="116">
        <v>1</v>
      </c>
      <c r="G329" s="159">
        <v>0.29467741935483865</v>
      </c>
      <c r="H329" s="163"/>
      <c r="I329" s="163">
        <f t="shared" si="34"/>
        <v>0</v>
      </c>
      <c r="J329" s="157">
        <f t="shared" si="35"/>
        <v>1</v>
      </c>
    </row>
    <row r="330" spans="1:10">
      <c r="A330" s="162">
        <v>231</v>
      </c>
      <c r="B330" s="125">
        <v>7</v>
      </c>
      <c r="C330" s="144" t="s">
        <v>1507</v>
      </c>
      <c r="D330" s="144" t="s">
        <v>1508</v>
      </c>
      <c r="E330" s="144" t="s">
        <v>1509</v>
      </c>
      <c r="F330" s="116">
        <v>1</v>
      </c>
      <c r="G330" s="159">
        <v>0.18046451612903225</v>
      </c>
      <c r="H330" s="163"/>
      <c r="I330" s="163">
        <f t="shared" si="34"/>
        <v>0</v>
      </c>
      <c r="J330" s="157">
        <f t="shared" si="35"/>
        <v>0.61</v>
      </c>
    </row>
    <row r="331" spans="1:10">
      <c r="A331" s="162">
        <v>232</v>
      </c>
      <c r="B331" s="125">
        <v>8</v>
      </c>
      <c r="C331" s="144" t="s">
        <v>1510</v>
      </c>
      <c r="D331" s="144" t="s">
        <v>1511</v>
      </c>
      <c r="E331" s="144" t="s">
        <v>1512</v>
      </c>
      <c r="F331" s="116">
        <v>1</v>
      </c>
      <c r="G331" s="159">
        <v>1.6664516129032258E-2</v>
      </c>
      <c r="H331" s="163"/>
      <c r="I331" s="163">
        <f t="shared" si="34"/>
        <v>0</v>
      </c>
      <c r="J331" s="157">
        <f t="shared" si="35"/>
        <v>6.0000000000000005E-2</v>
      </c>
    </row>
    <row r="332" spans="1:10">
      <c r="A332" s="162">
        <v>233</v>
      </c>
      <c r="B332" s="125">
        <v>9</v>
      </c>
      <c r="C332" s="144" t="s">
        <v>1513</v>
      </c>
      <c r="D332" s="144" t="s">
        <v>1514</v>
      </c>
      <c r="E332" s="144" t="s">
        <v>1515</v>
      </c>
      <c r="F332" s="116">
        <v>1</v>
      </c>
      <c r="G332" s="159">
        <v>0.3</v>
      </c>
      <c r="H332" s="163"/>
      <c r="I332" s="163">
        <f t="shared" si="34"/>
        <v>0</v>
      </c>
      <c r="J332" s="157">
        <f t="shared" si="35"/>
        <v>1.01</v>
      </c>
    </row>
    <row r="333" spans="1:10">
      <c r="A333" s="162">
        <v>234</v>
      </c>
      <c r="B333" s="125">
        <v>10</v>
      </c>
      <c r="C333" s="144" t="s">
        <v>1516</v>
      </c>
      <c r="D333" s="144" t="s">
        <v>1517</v>
      </c>
      <c r="E333" s="144" t="s">
        <v>1518</v>
      </c>
      <c r="F333" s="116">
        <v>1</v>
      </c>
      <c r="G333" s="159">
        <v>0.1</v>
      </c>
      <c r="H333" s="163"/>
      <c r="I333" s="163">
        <f t="shared" si="34"/>
        <v>0</v>
      </c>
      <c r="J333" s="157">
        <f t="shared" si="35"/>
        <v>0.34</v>
      </c>
    </row>
    <row r="334" spans="1:10">
      <c r="A334" s="162">
        <v>235</v>
      </c>
      <c r="B334" s="125">
        <v>11</v>
      </c>
      <c r="C334" s="144" t="s">
        <v>1519</v>
      </c>
      <c r="D334" s="144" t="s">
        <v>1520</v>
      </c>
      <c r="E334" s="144" t="s">
        <v>1521</v>
      </c>
      <c r="F334" s="116">
        <v>1</v>
      </c>
      <c r="G334" s="159">
        <v>0.05</v>
      </c>
      <c r="H334" s="163"/>
      <c r="I334" s="163">
        <f t="shared" si="34"/>
        <v>0</v>
      </c>
      <c r="J334" s="157">
        <f t="shared" si="35"/>
        <v>0.17</v>
      </c>
    </row>
    <row r="335" spans="1:10">
      <c r="A335" s="162">
        <v>236</v>
      </c>
      <c r="B335" s="125">
        <v>12</v>
      </c>
      <c r="C335" s="144" t="s">
        <v>1522</v>
      </c>
      <c r="D335" s="144" t="s">
        <v>1523</v>
      </c>
      <c r="E335" s="144" t="s">
        <v>1524</v>
      </c>
      <c r="F335" s="116">
        <v>1</v>
      </c>
      <c r="G335" s="159">
        <v>0.05</v>
      </c>
      <c r="H335" s="163"/>
      <c r="I335" s="163">
        <f t="shared" si="34"/>
        <v>0</v>
      </c>
      <c r="J335" s="157">
        <f t="shared" si="35"/>
        <v>0.17</v>
      </c>
    </row>
    <row r="336" spans="1:10">
      <c r="A336" s="162">
        <v>237</v>
      </c>
      <c r="B336" s="125">
        <v>13</v>
      </c>
      <c r="C336" s="144" t="s">
        <v>1525</v>
      </c>
      <c r="D336" s="144" t="s">
        <v>1526</v>
      </c>
      <c r="E336" s="144" t="s">
        <v>1527</v>
      </c>
      <c r="F336" s="116">
        <v>1</v>
      </c>
      <c r="G336" s="159">
        <v>1</v>
      </c>
      <c r="H336" s="163"/>
      <c r="I336" s="163">
        <f t="shared" si="34"/>
        <v>0</v>
      </c>
      <c r="J336" s="157">
        <f t="shared" si="35"/>
        <v>3.3699999999999997</v>
      </c>
    </row>
    <row r="337" spans="1:10">
      <c r="A337" s="162">
        <v>238</v>
      </c>
      <c r="B337" s="125">
        <v>14</v>
      </c>
      <c r="C337" s="144" t="s">
        <v>1528</v>
      </c>
      <c r="D337" s="144" t="s">
        <v>1529</v>
      </c>
      <c r="E337" s="144" t="s">
        <v>1530</v>
      </c>
      <c r="F337" s="116">
        <v>2</v>
      </c>
      <c r="G337" s="159">
        <v>0.05</v>
      </c>
      <c r="H337" s="163"/>
      <c r="I337" s="163">
        <f t="shared" si="34"/>
        <v>0</v>
      </c>
      <c r="J337" s="157">
        <f t="shared" si="35"/>
        <v>0.17</v>
      </c>
    </row>
    <row r="338" spans="1:10">
      <c r="A338" s="162">
        <v>239</v>
      </c>
      <c r="B338" s="125">
        <v>15</v>
      </c>
      <c r="C338" s="144">
        <v>578306020</v>
      </c>
      <c r="D338" s="144" t="s">
        <v>1531</v>
      </c>
      <c r="E338" s="144" t="s">
        <v>1532</v>
      </c>
      <c r="F338" s="116">
        <v>1</v>
      </c>
      <c r="G338" s="159">
        <v>1.1612903225806449E-2</v>
      </c>
      <c r="H338" s="163"/>
      <c r="I338" s="163">
        <f t="shared" si="34"/>
        <v>0</v>
      </c>
      <c r="J338" s="157">
        <f t="shared" si="35"/>
        <v>0.04</v>
      </c>
    </row>
    <row r="339" spans="1:10" ht="13.5" thickBot="1">
      <c r="A339" s="164">
        <v>240</v>
      </c>
      <c r="B339" s="165">
        <v>16</v>
      </c>
      <c r="C339" s="188" t="s">
        <v>1533</v>
      </c>
      <c r="D339" s="188" t="s">
        <v>1534</v>
      </c>
      <c r="E339" s="188" t="s">
        <v>1535</v>
      </c>
      <c r="F339" s="190">
        <v>1</v>
      </c>
      <c r="G339" s="169"/>
      <c r="H339" s="170"/>
      <c r="I339" s="170">
        <f t="shared" si="34"/>
        <v>0</v>
      </c>
      <c r="J339" s="171"/>
    </row>
    <row r="340" spans="1:10" ht="13.5" thickBot="1">
      <c r="A340" s="113"/>
      <c r="B340" s="146"/>
      <c r="C340" s="142"/>
      <c r="D340" s="142"/>
      <c r="E340" s="142"/>
      <c r="F340" s="113"/>
      <c r="G340" s="159"/>
      <c r="H340" s="163"/>
      <c r="I340" s="163"/>
      <c r="J340" s="179"/>
    </row>
    <row r="341" spans="1:10">
      <c r="A341" s="148"/>
      <c r="B341" s="149" t="s">
        <v>1487</v>
      </c>
      <c r="C341" s="150"/>
      <c r="D341" s="151" t="s">
        <v>1488</v>
      </c>
      <c r="E341" s="151" t="str">
        <f>D341</f>
        <v>МЕХАНИЗМ ПЕРЕКЛЮЧЕНИЯ ПЕРЕДАЧ</v>
      </c>
      <c r="F341" s="152"/>
      <c r="G341" s="153"/>
      <c r="H341" s="154"/>
      <c r="I341" s="154"/>
      <c r="J341" s="175"/>
    </row>
    <row r="342" spans="1:10" ht="260.10000000000002" customHeight="1">
      <c r="A342" s="158"/>
      <c r="B342" s="116"/>
      <c r="C342" s="107"/>
      <c r="D342" s="107"/>
      <c r="E342" s="107"/>
      <c r="F342" s="106"/>
      <c r="G342" s="159"/>
      <c r="H342" s="163"/>
      <c r="I342" s="163"/>
      <c r="J342" s="157"/>
    </row>
    <row r="343" spans="1:10" s="122" customFormat="1" ht="21" customHeight="1">
      <c r="A343" s="158"/>
      <c r="B343" s="134"/>
      <c r="C343" s="135"/>
      <c r="D343" s="215" t="s">
        <v>886</v>
      </c>
      <c r="E343" s="215" t="s">
        <v>887</v>
      </c>
      <c r="F343" s="135"/>
      <c r="G343" s="159"/>
      <c r="H343" s="160"/>
      <c r="I343" s="160"/>
      <c r="J343" s="217" t="s">
        <v>808</v>
      </c>
    </row>
    <row r="344" spans="1:10" s="122" customFormat="1">
      <c r="A344" s="192" t="s">
        <v>878</v>
      </c>
      <c r="B344" s="123" t="s">
        <v>1549</v>
      </c>
      <c r="C344" s="124" t="s">
        <v>779</v>
      </c>
      <c r="D344" s="216"/>
      <c r="E344" s="216"/>
      <c r="F344" s="124" t="s">
        <v>889</v>
      </c>
      <c r="G344" s="159"/>
      <c r="H344" s="160"/>
      <c r="I344" s="160"/>
      <c r="J344" s="218"/>
    </row>
    <row r="345" spans="1:10">
      <c r="A345" s="162">
        <v>241</v>
      </c>
      <c r="B345" s="125">
        <v>17</v>
      </c>
      <c r="C345" s="144" t="s">
        <v>1536</v>
      </c>
      <c r="D345" s="144" t="s">
        <v>1537</v>
      </c>
      <c r="E345" s="144" t="s">
        <v>1538</v>
      </c>
      <c r="F345" s="116">
        <v>1</v>
      </c>
      <c r="G345" s="159">
        <v>0.01</v>
      </c>
      <c r="H345" s="163"/>
      <c r="I345" s="163">
        <f t="shared" ref="I345:I355" si="36">G345*H345</f>
        <v>0</v>
      </c>
      <c r="J345" s="157">
        <f t="shared" ref="J345:J349" si="37">ROUNDUP(G345*1.32*2.55,2)</f>
        <v>0.04</v>
      </c>
    </row>
    <row r="346" spans="1:10">
      <c r="A346" s="162">
        <v>242</v>
      </c>
      <c r="B346" s="125">
        <v>18</v>
      </c>
      <c r="C346" s="144" t="s">
        <v>1539</v>
      </c>
      <c r="D346" s="144" t="s">
        <v>1540</v>
      </c>
      <c r="E346" s="144" t="s">
        <v>1541</v>
      </c>
      <c r="F346" s="116">
        <v>1</v>
      </c>
      <c r="G346" s="159">
        <v>0.01</v>
      </c>
      <c r="H346" s="163"/>
      <c r="I346" s="163">
        <f t="shared" si="36"/>
        <v>0</v>
      </c>
      <c r="J346" s="157">
        <f t="shared" si="37"/>
        <v>0.04</v>
      </c>
    </row>
    <row r="347" spans="1:10">
      <c r="A347" s="162">
        <v>243</v>
      </c>
      <c r="B347" s="125">
        <v>19</v>
      </c>
      <c r="C347" s="144">
        <v>578306025</v>
      </c>
      <c r="D347" s="144" t="s">
        <v>1129</v>
      </c>
      <c r="E347" s="144" t="s">
        <v>1542</v>
      </c>
      <c r="F347" s="116">
        <v>1</v>
      </c>
      <c r="G347" s="159">
        <v>9.6774193548387084E-3</v>
      </c>
      <c r="H347" s="163"/>
      <c r="I347" s="163">
        <f t="shared" si="36"/>
        <v>0</v>
      </c>
      <c r="J347" s="157">
        <f t="shared" si="37"/>
        <v>0.04</v>
      </c>
    </row>
    <row r="348" spans="1:10">
      <c r="A348" s="162">
        <v>244</v>
      </c>
      <c r="B348" s="125">
        <v>20</v>
      </c>
      <c r="C348" s="144" t="s">
        <v>1543</v>
      </c>
      <c r="D348" s="144" t="s">
        <v>1544</v>
      </c>
      <c r="E348" s="144" t="s">
        <v>1545</v>
      </c>
      <c r="F348" s="116">
        <v>1</v>
      </c>
      <c r="G348" s="159">
        <v>1.05</v>
      </c>
      <c r="H348" s="163"/>
      <c r="I348" s="163">
        <f t="shared" si="36"/>
        <v>0</v>
      </c>
      <c r="J348" s="157">
        <f t="shared" si="37"/>
        <v>3.5399999999999996</v>
      </c>
    </row>
    <row r="349" spans="1:10" ht="13.5" thickBot="1">
      <c r="A349" s="164">
        <v>245</v>
      </c>
      <c r="B349" s="165">
        <v>21</v>
      </c>
      <c r="C349" s="188" t="s">
        <v>1546</v>
      </c>
      <c r="D349" s="188" t="s">
        <v>1547</v>
      </c>
      <c r="E349" s="188" t="s">
        <v>1548</v>
      </c>
      <c r="F349" s="190">
        <v>1</v>
      </c>
      <c r="G349" s="169">
        <v>0.1</v>
      </c>
      <c r="H349" s="170"/>
      <c r="I349" s="170">
        <f t="shared" si="36"/>
        <v>0</v>
      </c>
      <c r="J349" s="171">
        <f t="shared" si="37"/>
        <v>0.34</v>
      </c>
    </row>
    <row r="350" spans="1:10" hidden="1">
      <c r="A350" s="125"/>
      <c r="B350" s="125"/>
      <c r="C350" s="126"/>
      <c r="D350" s="128"/>
      <c r="E350" s="128"/>
      <c r="F350" s="125"/>
      <c r="I350" s="115">
        <f t="shared" si="36"/>
        <v>0</v>
      </c>
    </row>
    <row r="351" spans="1:10" hidden="1">
      <c r="A351" s="130"/>
      <c r="B351" s="130"/>
      <c r="C351" s="129"/>
      <c r="D351" s="127"/>
      <c r="E351" s="127"/>
      <c r="F351" s="130"/>
      <c r="I351" s="115">
        <f t="shared" si="36"/>
        <v>0</v>
      </c>
    </row>
    <row r="352" spans="1:10" ht="18.75" hidden="1" customHeight="1">
      <c r="A352" s="130"/>
      <c r="B352" s="130"/>
      <c r="C352" s="129"/>
      <c r="D352" s="127"/>
      <c r="E352" s="127"/>
      <c r="F352" s="130"/>
      <c r="I352" s="115">
        <f t="shared" si="36"/>
        <v>0</v>
      </c>
    </row>
    <row r="353" spans="1:9" hidden="1">
      <c r="A353" s="130"/>
      <c r="B353" s="130"/>
      <c r="C353" s="127"/>
      <c r="D353" s="127"/>
      <c r="E353" s="127"/>
      <c r="F353" s="130"/>
      <c r="I353" s="115">
        <f t="shared" si="36"/>
        <v>0</v>
      </c>
    </row>
    <row r="354" spans="1:9" hidden="1">
      <c r="A354" s="130"/>
      <c r="B354" s="130"/>
      <c r="C354" s="127"/>
      <c r="D354" s="127"/>
      <c r="E354" s="127"/>
      <c r="F354" s="130"/>
      <c r="I354" s="115">
        <f t="shared" si="36"/>
        <v>0</v>
      </c>
    </row>
    <row r="355" spans="1:9" hidden="1">
      <c r="A355" s="130"/>
      <c r="B355" s="130"/>
      <c r="C355" s="127"/>
      <c r="D355" s="127"/>
      <c r="E355" s="127"/>
      <c r="F355" s="130"/>
      <c r="I355" s="115">
        <f t="shared" si="36"/>
        <v>0</v>
      </c>
    </row>
  </sheetData>
  <mergeCells count="56">
    <mergeCell ref="D39:D40"/>
    <mergeCell ref="E39:E40"/>
    <mergeCell ref="J39:J40"/>
    <mergeCell ref="D4:D5"/>
    <mergeCell ref="E4:E5"/>
    <mergeCell ref="D24:D25"/>
    <mergeCell ref="E24:E25"/>
    <mergeCell ref="J24:J25"/>
    <mergeCell ref="D59:D60"/>
    <mergeCell ref="E59:E60"/>
    <mergeCell ref="J59:J60"/>
    <mergeCell ref="D75:D76"/>
    <mergeCell ref="E75:E76"/>
    <mergeCell ref="J75:J76"/>
    <mergeCell ref="D93:D94"/>
    <mergeCell ref="E93:E94"/>
    <mergeCell ref="J93:J94"/>
    <mergeCell ref="I99:I102"/>
    <mergeCell ref="D114:D115"/>
    <mergeCell ref="E114:E115"/>
    <mergeCell ref="J114:J115"/>
    <mergeCell ref="J129:J130"/>
    <mergeCell ref="D150:D151"/>
    <mergeCell ref="E150:E151"/>
    <mergeCell ref="J150:J151"/>
    <mergeCell ref="D161:D162"/>
    <mergeCell ref="E161:E162"/>
    <mergeCell ref="J161:J162"/>
    <mergeCell ref="I163:I169"/>
    <mergeCell ref="D174:D175"/>
    <mergeCell ref="E174:E175"/>
    <mergeCell ref="J174:J175"/>
    <mergeCell ref="D195:D196"/>
    <mergeCell ref="E195:E196"/>
    <mergeCell ref="J195:J196"/>
    <mergeCell ref="D216:D217"/>
    <mergeCell ref="E216:E217"/>
    <mergeCell ref="J216:J217"/>
    <mergeCell ref="D237:D238"/>
    <mergeCell ref="E237:E238"/>
    <mergeCell ref="J237:J238"/>
    <mergeCell ref="D259:D260"/>
    <mergeCell ref="E259:E260"/>
    <mergeCell ref="J259:J260"/>
    <mergeCell ref="D280:D281"/>
    <mergeCell ref="E280:E281"/>
    <mergeCell ref="J280:J281"/>
    <mergeCell ref="D343:D344"/>
    <mergeCell ref="E343:E344"/>
    <mergeCell ref="J343:J344"/>
    <mergeCell ref="D301:D302"/>
    <mergeCell ref="E301:E302"/>
    <mergeCell ref="J301:J302"/>
    <mergeCell ref="D322:D323"/>
    <mergeCell ref="E322:E323"/>
    <mergeCell ref="J322:J323"/>
  </mergeCells>
  <pageMargins left="0.78740157480314965" right="0.39370078740157483" top="0.18" bottom="0.4" header="0.51181102362204722" footer="0.16"/>
  <pageSetup paperSize="13" scale="86" orientation="landscape" horizontalDpi="300" verticalDpi="300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Основные </vt:lpstr>
      <vt:lpstr>Двигатель</vt:lpstr>
      <vt:lpstr>'Основные '!Область_печати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Пользователь Windows</cp:lastModifiedBy>
  <cp:lastPrinted>2022-08-26T13:59:42Z</cp:lastPrinted>
  <dcterms:created xsi:type="dcterms:W3CDTF">2010-01-20T01:30:17Z</dcterms:created>
  <dcterms:modified xsi:type="dcterms:W3CDTF">2022-09-05T12:51:32Z</dcterms:modified>
</cp:coreProperties>
</file>